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50" windowWidth="20115" windowHeight="6990"/>
  </bookViews>
  <sheets>
    <sheet name="DICIEMBRE 2021 EMISION G3" sheetId="3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245" i="3" l="1"/>
  <c r="F220" i="3"/>
  <c r="F181" i="3"/>
  <c r="F148" i="3"/>
  <c r="F129" i="3"/>
  <c r="F98" i="3"/>
  <c r="F71" i="3"/>
  <c r="F219" i="3" l="1"/>
  <c r="F180" i="3"/>
  <c r="F147" i="3"/>
  <c r="F114" i="3"/>
  <c r="F97" i="3"/>
  <c r="F70" i="3"/>
  <c r="H58" i="3"/>
  <c r="F57" i="3"/>
  <c r="A44" i="3" l="1"/>
  <c r="A85" i="3"/>
  <c r="A126" i="3"/>
  <c r="A167" i="3"/>
  <c r="A206" i="3"/>
  <c r="F218" i="3"/>
  <c r="F179" i="3"/>
  <c r="F146" i="3"/>
  <c r="F113" i="3"/>
  <c r="F96" i="3"/>
  <c r="F69" i="3"/>
  <c r="F56" i="3"/>
  <c r="F68" i="3" l="1"/>
  <c r="F217" i="3" l="1"/>
  <c r="F178" i="3"/>
  <c r="F145" i="3"/>
  <c r="F112" i="3"/>
  <c r="F95" i="3"/>
  <c r="F55" i="3"/>
  <c r="F26" i="3"/>
  <c r="F233" i="3" l="1"/>
  <c r="F192" i="3"/>
  <c r="F157" i="3"/>
  <c r="F136" i="3"/>
  <c r="F103" i="3"/>
  <c r="F74" i="3"/>
  <c r="F59" i="3"/>
  <c r="F28" i="3"/>
  <c r="H233" i="3" l="1"/>
  <c r="I232" i="3"/>
  <c r="I233" i="3" s="1"/>
  <c r="G231" i="3"/>
  <c r="G230" i="3"/>
  <c r="G229" i="3"/>
  <c r="G228" i="3"/>
  <c r="G227" i="3"/>
  <c r="G226" i="3"/>
  <c r="G225" i="3"/>
  <c r="G224" i="3"/>
  <c r="G223" i="3"/>
  <c r="G222" i="3"/>
  <c r="G221" i="3"/>
  <c r="H192" i="3"/>
  <c r="I191" i="3"/>
  <c r="I192" i="3" s="1"/>
  <c r="G190" i="3"/>
  <c r="G189" i="3"/>
  <c r="G188" i="3"/>
  <c r="G187" i="3"/>
  <c r="G186" i="3"/>
  <c r="G185" i="3"/>
  <c r="G184" i="3"/>
  <c r="G183" i="3"/>
  <c r="G182" i="3"/>
  <c r="H157" i="3"/>
  <c r="I156" i="3"/>
  <c r="I157" i="3" s="1"/>
  <c r="G155" i="3"/>
  <c r="G154" i="3"/>
  <c r="G153" i="3"/>
  <c r="G152" i="3"/>
  <c r="G151" i="3"/>
  <c r="G150" i="3"/>
  <c r="G149" i="3"/>
  <c r="H136" i="3"/>
  <c r="I135" i="3"/>
  <c r="I136" i="3" s="1"/>
  <c r="G134" i="3"/>
  <c r="G133" i="3"/>
  <c r="G132" i="3"/>
  <c r="G131" i="3"/>
  <c r="G130" i="3"/>
  <c r="H103" i="3"/>
  <c r="I102" i="3"/>
  <c r="I103" i="3" s="1"/>
  <c r="G101" i="3"/>
  <c r="G100" i="3"/>
  <c r="G99" i="3"/>
  <c r="H74" i="3"/>
  <c r="I73" i="3"/>
  <c r="I74" i="3" s="1"/>
  <c r="G72" i="3"/>
  <c r="H59" i="3"/>
  <c r="I59" i="3"/>
  <c r="I28" i="3"/>
  <c r="H28" i="3"/>
  <c r="G28" i="3"/>
  <c r="H15" i="3"/>
  <c r="E233" i="3"/>
  <c r="D233" i="3"/>
  <c r="E192" i="3"/>
  <c r="D192" i="3"/>
  <c r="E157" i="3"/>
  <c r="D157" i="3"/>
  <c r="D136" i="3"/>
  <c r="D103" i="3"/>
  <c r="D74" i="3"/>
  <c r="E74" i="3"/>
  <c r="D28" i="3"/>
  <c r="E28" i="3"/>
  <c r="G157" i="3" l="1"/>
  <c r="G192" i="3"/>
  <c r="G233" i="3"/>
  <c r="I236" i="3"/>
  <c r="I252" i="3" s="1"/>
  <c r="I253" i="3" s="1"/>
  <c r="H236" i="3"/>
  <c r="H252" i="3" s="1"/>
  <c r="H253" i="3" s="1"/>
  <c r="F15" i="3"/>
  <c r="F236" i="3" s="1"/>
  <c r="G136" i="3"/>
  <c r="G59" i="3"/>
  <c r="G74" i="3"/>
  <c r="G103" i="3"/>
  <c r="G236" i="3" l="1"/>
  <c r="G252" i="3" s="1"/>
  <c r="G253" i="3" s="1"/>
  <c r="F252" i="3"/>
  <c r="F253" i="3" s="1"/>
  <c r="E136" i="3"/>
  <c r="E103" i="3"/>
  <c r="E59" i="3"/>
  <c r="D59" i="3"/>
  <c r="E15" i="3"/>
  <c r="D15" i="3"/>
  <c r="D236" i="3" s="1"/>
  <c r="E236" i="3" l="1"/>
</calcChain>
</file>

<file path=xl/sharedStrings.xml><?xml version="1.0" encoding="utf-8"?>
<sst xmlns="http://schemas.openxmlformats.org/spreadsheetml/2006/main" count="261" uniqueCount="27">
  <si>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</si>
  <si>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</si>
  <si>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</si>
  <si>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</si>
  <si>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</si>
  <si>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</si>
  <si>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</si>
  <si>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</si>
  <si>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</si>
  <si>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</si>
  <si>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</si>
  <si>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</si>
  <si>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</si>
  <si>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</si>
  <si>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</si>
  <si>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</si>
  <si>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</si>
  <si>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</si>
  <si>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</si>
  <si>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</si>
  <si>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</si>
  <si>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</si>
  <si>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</si>
  <si>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</si>
  <si>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AL 31/12/2021</t>
  </si>
  <si>
    <t>RESUMEN AL 31 DE DICIEMBRE DE 2021 EMISION GLOBAL G3</t>
  </si>
  <si>
    <t>TOTAL SEGÚN BALANCE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</si>
</sst>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85725</xdr:rowOff>
    </xdr:from>
    <xdr:to>
      <xdr:col>8</xdr:col>
      <xdr:colOff>714375</xdr:colOff>
      <xdr:row>4</xdr:row>
      <xdr:rowOff>64854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85725"/>
          <a:ext cx="704850" cy="741129"/>
        </a:xfrm>
        <a:prstGeom prst="rect">
          <a:avLst/>
        </a:prstGeom>
      </xdr:spPr>
    </xdr:pic>
    <xdr:clientData/>
  </xdr:twoCellAnchor>
  <xdr:twoCellAnchor editAs="oneCell">
    <xdr:from>
      <xdr:col>7</xdr:col>
      <xdr:colOff>981075</xdr:colOff>
      <xdr:row>82</xdr:row>
      <xdr:rowOff>47625</xdr:rowOff>
    </xdr:from>
    <xdr:to>
      <xdr:col>8</xdr:col>
      <xdr:colOff>657225</xdr:colOff>
      <xdr:row>86</xdr:row>
      <xdr:rowOff>26754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6630650"/>
          <a:ext cx="704850" cy="741129"/>
        </a:xfrm>
        <a:prstGeom prst="rect">
          <a:avLst/>
        </a:prstGeom>
      </xdr:spPr>
    </xdr:pic>
    <xdr:clientData/>
  </xdr:twoCellAnchor>
  <xdr:oneCellAnchor>
    <xdr:from>
      <xdr:col>7</xdr:col>
      <xdr:colOff>1000125</xdr:colOff>
      <xdr:row>40</xdr:row>
      <xdr:rowOff>95250</xdr:rowOff>
    </xdr:from>
    <xdr:ext cx="704850" cy="741129"/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83534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164</xdr:row>
      <xdr:rowOff>57150</xdr:rowOff>
    </xdr:from>
    <xdr:ext cx="704850" cy="74112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3089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47625</xdr:colOff>
      <xdr:row>122</xdr:row>
      <xdr:rowOff>133350</xdr:rowOff>
    </xdr:from>
    <xdr:ext cx="704850" cy="74112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0" y="25041225"/>
          <a:ext cx="704850" cy="741129"/>
        </a:xfrm>
        <a:prstGeom prst="rect">
          <a:avLst/>
        </a:prstGeom>
      </xdr:spPr>
    </xdr:pic>
    <xdr:clientData/>
  </xdr:oneCellAnchor>
  <xdr:oneCellAnchor>
    <xdr:from>
      <xdr:col>7</xdr:col>
      <xdr:colOff>990600</xdr:colOff>
      <xdr:row>204</xdr:row>
      <xdr:rowOff>66675</xdr:rowOff>
    </xdr:from>
    <xdr:ext cx="647700" cy="681037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41614725"/>
          <a:ext cx="647700" cy="681037"/>
        </a:xfrm>
        <a:prstGeom prst="rect">
          <a:avLst/>
        </a:prstGeom>
      </xdr:spPr>
    </xdr:pic>
    <xdr:clientData/>
  </xdr:oneCellAnchor>
  <xdr:oneCellAnchor>
    <xdr:from>
      <xdr:col>7</xdr:col>
      <xdr:colOff>1009650</xdr:colOff>
      <xdr:row>241</xdr:row>
      <xdr:rowOff>142875</xdr:rowOff>
    </xdr:from>
    <xdr:ext cx="704850" cy="74112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49920525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I840"/>
  <sheetViews>
    <sheetView showGridLines="0" tabSelected="1" workbookViewId="0">
      <pane ySplit="6" topLeftCell="A7" activePane="bottomLeft" state="frozen"/>
      <selection pane="bottomLeft" activeCell="A254" sqref="A254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5" t="s">
        <v>1</v>
      </c>
      <c r="B3" s="105"/>
      <c r="C3" s="105"/>
      <c r="D3" s="105"/>
      <c r="E3" s="105"/>
      <c r="F3" s="105"/>
      <c r="G3" s="105"/>
      <c r="H3" s="105"/>
      <c r="I3" s="105"/>
    </row>
    <row r="4" spans="1:9" x14ac:dyDescent="0.25">
      <c r="A4" s="105" t="s">
        <v>24</v>
      </c>
      <c r="B4" s="105"/>
      <c r="C4" s="105"/>
      <c r="D4" s="105"/>
      <c r="E4" s="105"/>
      <c r="F4" s="105"/>
      <c r="G4" s="105"/>
      <c r="H4" s="105"/>
      <c r="I4" s="105"/>
    </row>
    <row r="5" spans="1:9" x14ac:dyDescent="0.25">
      <c r="A5" s="4"/>
      <c r="B5" s="4"/>
      <c r="D5" s="3"/>
      <c r="E5" s="3"/>
    </row>
    <row r="6" spans="1:9" ht="23.25" x14ac:dyDescent="0.35">
      <c r="A6" s="103" t="s">
        <v>10</v>
      </c>
      <c r="B6" s="104"/>
      <c r="C6" s="104"/>
      <c r="D6" s="104"/>
      <c r="E6" s="104"/>
      <c r="F6" s="104"/>
      <c r="G6" s="104"/>
      <c r="H6" s="104"/>
      <c r="I6" s="104"/>
    </row>
    <row r="8" spans="1:9" ht="15.75" x14ac:dyDescent="0.25">
      <c r="A8" s="102" t="s">
        <v>5</v>
      </c>
      <c r="B8" s="102"/>
      <c r="C8" s="102"/>
      <c r="D8" s="102"/>
      <c r="E8" s="102"/>
      <c r="F8" s="106" t="s">
        <v>8</v>
      </c>
      <c r="G8" s="106"/>
      <c r="H8" s="107" t="s">
        <v>9</v>
      </c>
      <c r="I8" s="107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>
        <v>0</v>
      </c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>
        <v>0</v>
      </c>
      <c r="F11" s="83">
        <v>0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>
        <v>0</v>
      </c>
      <c r="F12" s="83">
        <v>0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>
        <v>0</v>
      </c>
      <c r="F13" s="83">
        <v>0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3">
        <v>0</v>
      </c>
      <c r="H14" s="93">
        <v>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0</v>
      </c>
      <c r="G15" s="76"/>
      <c r="H15" s="77">
        <f>SUM(H14)</f>
        <v>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02" t="s">
        <v>5</v>
      </c>
      <c r="B19" s="102"/>
      <c r="C19" s="102"/>
      <c r="D19" s="102"/>
      <c r="E19" s="102"/>
      <c r="F19" s="106" t="s">
        <v>8</v>
      </c>
      <c r="G19" s="106"/>
      <c r="H19" s="107" t="s">
        <v>9</v>
      </c>
      <c r="I19" s="107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>
        <v>0</v>
      </c>
      <c r="F22" s="83">
        <v>0</v>
      </c>
      <c r="G22" s="83">
        <v>0</v>
      </c>
      <c r="H22" s="83">
        <v>0</v>
      </c>
      <c r="I22" s="83">
        <v>0</v>
      </c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>
        <v>0</v>
      </c>
      <c r="F23" s="83">
        <v>0</v>
      </c>
      <c r="G23" s="83">
        <v>0</v>
      </c>
      <c r="H23" s="83">
        <v>0</v>
      </c>
      <c r="I23" s="83">
        <v>0</v>
      </c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>
        <v>0</v>
      </c>
      <c r="F24" s="83">
        <v>0</v>
      </c>
      <c r="G24" s="83">
        <v>0</v>
      </c>
      <c r="H24" s="83">
        <v>0</v>
      </c>
      <c r="I24" s="83">
        <v>0</v>
      </c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>
        <v>0</v>
      </c>
      <c r="F25" s="83">
        <v>0</v>
      </c>
      <c r="G25" s="83">
        <v>0</v>
      </c>
      <c r="H25" s="83">
        <v>0</v>
      </c>
      <c r="I25" s="83">
        <v>0</v>
      </c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>
        <v>0</v>
      </c>
      <c r="F26" s="83">
        <f>D26</f>
        <v>21191780.822000001</v>
      </c>
      <c r="G26" s="83">
        <v>0</v>
      </c>
      <c r="H26" s="83">
        <v>0</v>
      </c>
      <c r="I26" s="83">
        <v>0</v>
      </c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4">
        <v>0</v>
      </c>
      <c r="G27" s="94">
        <v>0</v>
      </c>
      <c r="H27" s="94">
        <v>1000000000</v>
      </c>
      <c r="I27" s="94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21191780.822000001</v>
      </c>
      <c r="G28" s="75">
        <f t="shared" ref="G28:I28" si="0">SUM(G21:G27)</f>
        <v>0</v>
      </c>
      <c r="H28" s="75">
        <f t="shared" si="0"/>
        <v>1000000000</v>
      </c>
      <c r="I28" s="75">
        <f t="shared" si="0"/>
        <v>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05" t="s">
        <v>1</v>
      </c>
      <c r="B43" s="105"/>
      <c r="C43" s="105"/>
      <c r="D43" s="105"/>
      <c r="E43" s="105"/>
      <c r="F43" s="105"/>
      <c r="G43" s="105"/>
      <c r="H43" s="105"/>
      <c r="I43" s="105"/>
    </row>
    <row r="44" spans="1:9" s="11" customFormat="1" x14ac:dyDescent="0.25">
      <c r="A44" s="105" t="str">
        <f>A4</f>
        <v>AL 31/12/2021</v>
      </c>
      <c r="B44" s="105"/>
      <c r="C44" s="105"/>
      <c r="D44" s="105"/>
      <c r="E44" s="105"/>
      <c r="F44" s="105"/>
      <c r="G44" s="105"/>
      <c r="H44" s="105"/>
      <c r="I44" s="105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03" t="s">
        <v>10</v>
      </c>
      <c r="B46" s="104"/>
      <c r="C46" s="104"/>
      <c r="D46" s="104"/>
      <c r="E46" s="104"/>
      <c r="F46" s="104"/>
      <c r="G46" s="104"/>
      <c r="H46" s="104"/>
      <c r="I46" s="104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02" t="s">
        <v>5</v>
      </c>
      <c r="B48" s="102"/>
      <c r="C48" s="102"/>
      <c r="D48" s="102"/>
      <c r="E48" s="102"/>
      <c r="F48" s="106" t="s">
        <v>8</v>
      </c>
      <c r="G48" s="106"/>
      <c r="H48" s="107" t="s">
        <v>9</v>
      </c>
      <c r="I48" s="107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>
        <v>0</v>
      </c>
      <c r="H50" s="82">
        <v>0</v>
      </c>
      <c r="I50" s="82">
        <v>0</v>
      </c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v>0</v>
      </c>
      <c r="G51" s="83">
        <v>0</v>
      </c>
      <c r="H51" s="83">
        <v>0</v>
      </c>
      <c r="I51" s="83">
        <v>0</v>
      </c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v>0</v>
      </c>
      <c r="G52" s="83">
        <v>0</v>
      </c>
      <c r="H52" s="83">
        <v>0</v>
      </c>
      <c r="I52" s="83">
        <v>0</v>
      </c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v>0</v>
      </c>
      <c r="G53" s="83">
        <v>0</v>
      </c>
      <c r="H53" s="83">
        <v>0</v>
      </c>
      <c r="I53" s="83">
        <v>0</v>
      </c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v>0</v>
      </c>
      <c r="G54" s="83">
        <v>0</v>
      </c>
      <c r="H54" s="83">
        <v>0</v>
      </c>
      <c r="I54" s="83">
        <v>0</v>
      </c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>
        <f>D55</f>
        <v>22438356.164000001</v>
      </c>
      <c r="G55" s="83">
        <v>0</v>
      </c>
      <c r="H55" s="83">
        <v>0</v>
      </c>
      <c r="I55" s="83">
        <v>0</v>
      </c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>
        <f>D56</f>
        <v>22438356.164000001</v>
      </c>
      <c r="G56" s="83">
        <v>0</v>
      </c>
      <c r="H56" s="83">
        <v>0</v>
      </c>
      <c r="I56" s="83">
        <v>0</v>
      </c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>
        <f>D57</f>
        <v>22438356.164000001</v>
      </c>
      <c r="G57" s="83">
        <v>0</v>
      </c>
      <c r="H57" s="83">
        <v>0</v>
      </c>
      <c r="I57" s="83">
        <v>0</v>
      </c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3">
        <v>0</v>
      </c>
      <c r="H58" s="83">
        <f>E58</f>
        <v>1000000000</v>
      </c>
      <c r="I58" s="84">
        <v>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67315068.491999999</v>
      </c>
      <c r="G59" s="75">
        <f>SUM(G50:G58)</f>
        <v>0</v>
      </c>
      <c r="H59" s="75">
        <f t="shared" ref="H59:I59" si="1">SUM(H50:H58)</f>
        <v>1000000000</v>
      </c>
      <c r="I59" s="75">
        <f t="shared" si="1"/>
        <v>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02" t="s">
        <v>16</v>
      </c>
      <c r="B61" s="102"/>
      <c r="C61" s="102"/>
      <c r="D61" s="102"/>
      <c r="E61" s="102"/>
      <c r="F61" s="106" t="s">
        <v>8</v>
      </c>
      <c r="G61" s="106"/>
      <c r="H61" s="107" t="s">
        <v>9</v>
      </c>
      <c r="I61" s="107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>
        <v>0</v>
      </c>
      <c r="H63" s="82">
        <v>0</v>
      </c>
      <c r="I63" s="82">
        <v>0</v>
      </c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v>0</v>
      </c>
      <c r="G64" s="83">
        <v>0</v>
      </c>
      <c r="H64" s="83">
        <v>0</v>
      </c>
      <c r="I64" s="83">
        <v>0</v>
      </c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v>0</v>
      </c>
      <c r="G65" s="83">
        <v>0</v>
      </c>
      <c r="H65" s="83">
        <v>0</v>
      </c>
      <c r="I65" s="83">
        <v>0</v>
      </c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v>0</v>
      </c>
      <c r="G66" s="83">
        <v>0</v>
      </c>
      <c r="H66" s="83">
        <v>0</v>
      </c>
      <c r="I66" s="83">
        <v>0</v>
      </c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v>0</v>
      </c>
      <c r="G67" s="83">
        <v>0</v>
      </c>
      <c r="H67" s="83">
        <v>0</v>
      </c>
      <c r="I67" s="83">
        <v>0</v>
      </c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>
        <f>D68</f>
        <v>47369863.013999999</v>
      </c>
      <c r="G68" s="83">
        <v>0</v>
      </c>
      <c r="H68" s="83">
        <v>0</v>
      </c>
      <c r="I68" s="83">
        <v>0</v>
      </c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>
        <f>D69</f>
        <v>47369863.013999999</v>
      </c>
      <c r="G69" s="83">
        <v>0</v>
      </c>
      <c r="H69" s="83">
        <v>0</v>
      </c>
      <c r="I69" s="83">
        <v>0</v>
      </c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>
        <f>D70</f>
        <v>47369863.013999999</v>
      </c>
      <c r="G70" s="83">
        <v>0</v>
      </c>
      <c r="H70" s="83">
        <v>0</v>
      </c>
      <c r="I70" s="83">
        <v>0</v>
      </c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>
        <f>D71</f>
        <v>47369863.013999999</v>
      </c>
      <c r="G71" s="83">
        <v>0</v>
      </c>
      <c r="H71" s="83">
        <v>0</v>
      </c>
      <c r="I71" s="83">
        <v>0</v>
      </c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>
        <v>0</v>
      </c>
      <c r="G72" s="83">
        <f t="shared" ref="G71:G72" si="2">D72</f>
        <v>47369863.013999999</v>
      </c>
      <c r="H72" s="83">
        <v>0</v>
      </c>
      <c r="I72" s="83">
        <v>0</v>
      </c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>
        <v>0</v>
      </c>
      <c r="G73" s="84">
        <v>0</v>
      </c>
      <c r="H73" s="84">
        <v>0</v>
      </c>
      <c r="I73" s="84">
        <f>E73</f>
        <v>2000000000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189479452.05599999</v>
      </c>
      <c r="G74" s="75">
        <f t="shared" ref="G74:I74" si="3">SUM(G63:G73)</f>
        <v>47369863.013999999</v>
      </c>
      <c r="H74" s="75">
        <f t="shared" si="3"/>
        <v>0</v>
      </c>
      <c r="I74" s="75">
        <f t="shared" si="3"/>
        <v>2000000000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x14ac:dyDescent="0.25">
      <c r="A83" s="1"/>
      <c r="B83" s="2"/>
      <c r="C83"/>
      <c r="D83" s="3"/>
      <c r="E83" s="3"/>
      <c r="F83"/>
      <c r="G83"/>
      <c r="H83"/>
      <c r="I83"/>
    </row>
    <row r="84" spans="1:9" s="21" customFormat="1" x14ac:dyDescent="0.25">
      <c r="A84" s="105" t="s">
        <v>1</v>
      </c>
      <c r="B84" s="105"/>
      <c r="C84" s="105"/>
      <c r="D84" s="105"/>
      <c r="E84" s="105"/>
      <c r="F84" s="105"/>
      <c r="G84" s="105"/>
      <c r="H84" s="105"/>
      <c r="I84" s="105"/>
    </row>
    <row r="85" spans="1:9" s="21" customFormat="1" x14ac:dyDescent="0.25">
      <c r="A85" s="105" t="str">
        <f>A4</f>
        <v>AL 31/12/2021</v>
      </c>
      <c r="B85" s="105"/>
      <c r="C85" s="105"/>
      <c r="D85" s="105"/>
      <c r="E85" s="105"/>
      <c r="F85" s="105"/>
      <c r="G85" s="105"/>
      <c r="H85" s="105"/>
      <c r="I85" s="105"/>
    </row>
    <row r="86" spans="1:9" s="21" customFormat="1" x14ac:dyDescent="0.25">
      <c r="A86" s="4"/>
      <c r="B86" s="4"/>
      <c r="C86"/>
      <c r="D86" s="3"/>
      <c r="E86" s="3"/>
      <c r="F86"/>
      <c r="G86"/>
      <c r="H86"/>
      <c r="I86"/>
    </row>
    <row r="87" spans="1:9" s="21" customFormat="1" ht="23.25" x14ac:dyDescent="0.35">
      <c r="A87" s="103" t="s">
        <v>10</v>
      </c>
      <c r="B87" s="104"/>
      <c r="C87" s="104"/>
      <c r="D87" s="104"/>
      <c r="E87" s="104"/>
      <c r="F87" s="104"/>
      <c r="G87" s="104"/>
      <c r="H87" s="104"/>
      <c r="I87" s="104"/>
    </row>
    <row r="88" spans="1:9" s="21" customFormat="1" ht="15.75" x14ac:dyDescent="0.25">
      <c r="A88" s="102" t="s">
        <v>16</v>
      </c>
      <c r="B88" s="102"/>
      <c r="C88" s="102"/>
      <c r="D88" s="102"/>
      <c r="E88" s="102"/>
      <c r="F88" s="106" t="s">
        <v>8</v>
      </c>
      <c r="G88" s="106"/>
      <c r="H88" s="107" t="s">
        <v>9</v>
      </c>
      <c r="I88" s="107"/>
    </row>
    <row r="89" spans="1:9" s="21" customFormat="1" ht="30" x14ac:dyDescent="0.25">
      <c r="A89"/>
      <c r="B89" s="22" t="s">
        <v>4</v>
      </c>
      <c r="C89" s="74" t="s">
        <v>6</v>
      </c>
      <c r="D89" s="23" t="s">
        <v>3</v>
      </c>
      <c r="E89" s="23" t="s">
        <v>2</v>
      </c>
      <c r="F89" s="22" t="s">
        <v>21</v>
      </c>
      <c r="G89" s="22" t="s">
        <v>22</v>
      </c>
      <c r="H89" s="22" t="s">
        <v>21</v>
      </c>
      <c r="I89" s="73" t="s">
        <v>22</v>
      </c>
    </row>
    <row r="90" spans="1:9" s="21" customFormat="1" ht="18.75" x14ac:dyDescent="0.3">
      <c r="A90" s="59" t="s">
        <v>15</v>
      </c>
      <c r="B90" s="40">
        <v>44119</v>
      </c>
      <c r="C90" s="44" t="s">
        <v>7</v>
      </c>
      <c r="D90" s="42">
        <v>50410958.903999999</v>
      </c>
      <c r="E90" s="42"/>
      <c r="F90" s="82">
        <v>0</v>
      </c>
      <c r="G90" s="82">
        <v>0</v>
      </c>
      <c r="H90" s="82">
        <v>0</v>
      </c>
      <c r="I90" s="82">
        <v>0</v>
      </c>
    </row>
    <row r="91" spans="1:9" s="21" customFormat="1" x14ac:dyDescent="0.25">
      <c r="A91" s="60"/>
      <c r="B91" s="43">
        <v>44210</v>
      </c>
      <c r="C91" s="44" t="s">
        <v>7</v>
      </c>
      <c r="D91" s="45">
        <v>49863013.697999999</v>
      </c>
      <c r="E91" s="45"/>
      <c r="F91" s="83">
        <v>0</v>
      </c>
      <c r="G91" s="83">
        <v>0</v>
      </c>
      <c r="H91" s="83">
        <v>0</v>
      </c>
      <c r="I91" s="83">
        <v>0</v>
      </c>
    </row>
    <row r="92" spans="1:9" s="25" customFormat="1" x14ac:dyDescent="0.25">
      <c r="A92" s="60"/>
      <c r="B92" s="43">
        <v>44301</v>
      </c>
      <c r="C92" s="44" t="s">
        <v>7</v>
      </c>
      <c r="D92" s="45">
        <v>49863013.697999999</v>
      </c>
      <c r="E92" s="45"/>
      <c r="F92" s="83">
        <v>0</v>
      </c>
      <c r="G92" s="83">
        <v>0</v>
      </c>
      <c r="H92" s="83">
        <v>0</v>
      </c>
      <c r="I92" s="83">
        <v>0</v>
      </c>
    </row>
    <row r="93" spans="1:9" s="25" customFormat="1" x14ac:dyDescent="0.25">
      <c r="A93" s="60"/>
      <c r="B93" s="43">
        <v>44392</v>
      </c>
      <c r="C93" s="44" t="s">
        <v>7</v>
      </c>
      <c r="D93" s="45">
        <v>49863013.697999999</v>
      </c>
      <c r="E93" s="45"/>
      <c r="F93" s="83">
        <v>0</v>
      </c>
      <c r="G93" s="83">
        <v>0</v>
      </c>
      <c r="H93" s="83">
        <v>0</v>
      </c>
      <c r="I93" s="83">
        <v>0</v>
      </c>
    </row>
    <row r="94" spans="1:9" s="25" customFormat="1" x14ac:dyDescent="0.25">
      <c r="A94" s="60"/>
      <c r="B94" s="43">
        <v>44483</v>
      </c>
      <c r="C94" s="44" t="s">
        <v>7</v>
      </c>
      <c r="D94" s="45">
        <v>49863013.697999999</v>
      </c>
      <c r="E94" s="45"/>
      <c r="F94" s="83">
        <v>0</v>
      </c>
      <c r="G94" s="83">
        <v>0</v>
      </c>
      <c r="H94" s="83">
        <v>0</v>
      </c>
      <c r="I94" s="83">
        <v>0</v>
      </c>
    </row>
    <row r="95" spans="1:9" s="25" customFormat="1" x14ac:dyDescent="0.25">
      <c r="A95" s="60"/>
      <c r="B95" s="43">
        <v>44574</v>
      </c>
      <c r="C95" s="44" t="s">
        <v>7</v>
      </c>
      <c r="D95" s="45">
        <v>49863013.697999999</v>
      </c>
      <c r="E95" s="45"/>
      <c r="F95" s="83">
        <f>D95</f>
        <v>49863013.697999999</v>
      </c>
      <c r="G95" s="83">
        <v>0</v>
      </c>
      <c r="H95" s="83">
        <v>0</v>
      </c>
      <c r="I95" s="83">
        <v>0</v>
      </c>
    </row>
    <row r="96" spans="1:9" s="25" customFormat="1" x14ac:dyDescent="0.25">
      <c r="A96" s="60"/>
      <c r="B96" s="43">
        <v>44665</v>
      </c>
      <c r="C96" s="44" t="s">
        <v>7</v>
      </c>
      <c r="D96" s="45">
        <v>49863013.697999999</v>
      </c>
      <c r="E96" s="45"/>
      <c r="F96" s="83">
        <f>D96</f>
        <v>49863013.697999999</v>
      </c>
      <c r="G96" s="83">
        <v>0</v>
      </c>
      <c r="H96" s="83">
        <v>0</v>
      </c>
      <c r="I96" s="83">
        <v>0</v>
      </c>
    </row>
    <row r="97" spans="1:9" s="25" customFormat="1" x14ac:dyDescent="0.25">
      <c r="A97" s="60"/>
      <c r="B97" s="43">
        <v>44756</v>
      </c>
      <c r="C97" s="44" t="s">
        <v>7</v>
      </c>
      <c r="D97" s="45">
        <v>49863013.697999999</v>
      </c>
      <c r="E97" s="45"/>
      <c r="F97" s="83">
        <f>D97</f>
        <v>49863013.697999999</v>
      </c>
      <c r="G97" s="83">
        <v>0</v>
      </c>
      <c r="H97" s="83">
        <v>0</v>
      </c>
      <c r="I97" s="83">
        <v>0</v>
      </c>
    </row>
    <row r="98" spans="1:9" s="25" customFormat="1" x14ac:dyDescent="0.25">
      <c r="A98" s="60"/>
      <c r="B98" s="43">
        <v>44847</v>
      </c>
      <c r="C98" s="44" t="s">
        <v>7</v>
      </c>
      <c r="D98" s="45">
        <v>49863013.697999999</v>
      </c>
      <c r="E98" s="45"/>
      <c r="F98" s="83">
        <f>D98</f>
        <v>49863013.697999999</v>
      </c>
      <c r="G98" s="83">
        <v>0</v>
      </c>
      <c r="H98" s="83">
        <v>0</v>
      </c>
      <c r="I98" s="83">
        <v>0</v>
      </c>
    </row>
    <row r="99" spans="1:9" s="25" customFormat="1" x14ac:dyDescent="0.25">
      <c r="A99" s="60"/>
      <c r="B99" s="43">
        <v>44938</v>
      </c>
      <c r="C99" s="44" t="s">
        <v>7</v>
      </c>
      <c r="D99" s="45">
        <v>49863013.697999999</v>
      </c>
      <c r="E99" s="45"/>
      <c r="F99" s="83">
        <v>0</v>
      </c>
      <c r="G99" s="83">
        <f t="shared" ref="G98:G101" si="4">D99</f>
        <v>49863013.697999999</v>
      </c>
      <c r="H99" s="83">
        <v>0</v>
      </c>
      <c r="I99" s="83">
        <v>0</v>
      </c>
    </row>
    <row r="100" spans="1:9" x14ac:dyDescent="0.25">
      <c r="A100" s="17"/>
      <c r="B100" s="46">
        <v>45029</v>
      </c>
      <c r="C100" s="44" t="s">
        <v>7</v>
      </c>
      <c r="D100" s="47">
        <v>49863013.697999999</v>
      </c>
      <c r="E100" s="47"/>
      <c r="F100" s="83">
        <v>0</v>
      </c>
      <c r="G100" s="83">
        <f t="shared" si="4"/>
        <v>49863013.697999999</v>
      </c>
      <c r="H100" s="83">
        <v>0</v>
      </c>
      <c r="I100" s="83">
        <v>0</v>
      </c>
    </row>
    <row r="101" spans="1:9" x14ac:dyDescent="0.25">
      <c r="A101" s="17"/>
      <c r="B101" s="46">
        <v>45120</v>
      </c>
      <c r="C101" s="44" t="s">
        <v>7</v>
      </c>
      <c r="D101" s="47">
        <v>49863013.697999999</v>
      </c>
      <c r="E101" s="47"/>
      <c r="F101" s="83">
        <v>0</v>
      </c>
      <c r="G101" s="83">
        <f t="shared" si="4"/>
        <v>49863013.697999999</v>
      </c>
      <c r="H101" s="83">
        <v>0</v>
      </c>
      <c r="I101" s="83">
        <v>0</v>
      </c>
    </row>
    <row r="102" spans="1:9" x14ac:dyDescent="0.25">
      <c r="A102" s="17"/>
      <c r="B102" s="46">
        <v>45120</v>
      </c>
      <c r="C102" s="44" t="s">
        <v>7</v>
      </c>
      <c r="D102" s="47">
        <v>0</v>
      </c>
      <c r="E102" s="47">
        <v>2000000000</v>
      </c>
      <c r="F102" s="84">
        <v>0</v>
      </c>
      <c r="G102" s="84">
        <v>0</v>
      </c>
      <c r="H102" s="84">
        <v>0</v>
      </c>
      <c r="I102" s="84">
        <f>E102</f>
        <v>2000000000</v>
      </c>
    </row>
    <row r="103" spans="1:9" ht="15.75" thickBot="1" x14ac:dyDescent="0.3">
      <c r="A103" s="5"/>
      <c r="B103" s="62" t="s">
        <v>0</v>
      </c>
      <c r="C103" s="63"/>
      <c r="D103" s="64">
        <f>SUM(D90:D102)</f>
        <v>598904109.58200002</v>
      </c>
      <c r="E103" s="64">
        <f>SUM(E90:E102)</f>
        <v>2000000000</v>
      </c>
      <c r="F103" s="75">
        <f>SUM(F90:F102)</f>
        <v>199452054.792</v>
      </c>
      <c r="G103" s="75">
        <f t="shared" ref="G103:I103" si="5">SUM(G90:G102)</f>
        <v>149589041.09399998</v>
      </c>
      <c r="H103" s="75">
        <f t="shared" si="5"/>
        <v>0</v>
      </c>
      <c r="I103" s="75">
        <f t="shared" si="5"/>
        <v>2000000000</v>
      </c>
    </row>
    <row r="104" spans="1:9" ht="15.75" thickTop="1" x14ac:dyDescent="0.25">
      <c r="A104" s="13"/>
      <c r="B104" s="14"/>
      <c r="C104" s="15"/>
      <c r="D104" s="16"/>
      <c r="E104" s="16"/>
    </row>
    <row r="105" spans="1:9" ht="15.75" x14ac:dyDescent="0.25">
      <c r="A105" s="108" t="s">
        <v>16</v>
      </c>
      <c r="B105" s="109"/>
      <c r="C105" s="109"/>
      <c r="D105" s="109"/>
      <c r="E105" s="110"/>
      <c r="F105" s="106" t="s">
        <v>8</v>
      </c>
      <c r="G105" s="106"/>
      <c r="H105" s="107" t="s">
        <v>9</v>
      </c>
      <c r="I105" s="107"/>
    </row>
    <row r="106" spans="1:9" ht="30" x14ac:dyDescent="0.25">
      <c r="B106" s="22" t="s">
        <v>4</v>
      </c>
      <c r="C106" s="74" t="s">
        <v>6</v>
      </c>
      <c r="D106" s="23" t="s">
        <v>3</v>
      </c>
      <c r="E106" s="23" t="s">
        <v>2</v>
      </c>
      <c r="F106" s="22" t="s">
        <v>21</v>
      </c>
      <c r="G106" s="22" t="s">
        <v>22</v>
      </c>
      <c r="H106" s="22" t="s">
        <v>21</v>
      </c>
      <c r="I106" s="73" t="s">
        <v>22</v>
      </c>
    </row>
    <row r="107" spans="1:9" s="25" customFormat="1" ht="18.75" x14ac:dyDescent="0.3">
      <c r="A107" s="59" t="s">
        <v>17</v>
      </c>
      <c r="B107" s="40">
        <v>44119</v>
      </c>
      <c r="C107" s="44" t="s">
        <v>7</v>
      </c>
      <c r="D107" s="42">
        <v>52931506.850000001</v>
      </c>
      <c r="E107" s="42"/>
      <c r="F107" s="82">
        <v>0</v>
      </c>
      <c r="G107" s="82">
        <v>0</v>
      </c>
      <c r="H107" s="82">
        <v>0</v>
      </c>
      <c r="I107" s="82">
        <v>0</v>
      </c>
    </row>
    <row r="108" spans="1:9" s="25" customFormat="1" x14ac:dyDescent="0.25">
      <c r="A108" s="60"/>
      <c r="B108" s="43">
        <v>44210</v>
      </c>
      <c r="C108" s="44" t="s">
        <v>7</v>
      </c>
      <c r="D108" s="45">
        <v>52356164.384000003</v>
      </c>
      <c r="E108" s="45"/>
      <c r="F108" s="83">
        <v>0</v>
      </c>
      <c r="G108" s="83">
        <v>0</v>
      </c>
      <c r="H108" s="83">
        <v>0</v>
      </c>
      <c r="I108" s="83">
        <v>0</v>
      </c>
    </row>
    <row r="109" spans="1:9" s="25" customFormat="1" x14ac:dyDescent="0.25">
      <c r="A109" s="60"/>
      <c r="B109" s="43">
        <v>44301</v>
      </c>
      <c r="C109" s="44" t="s">
        <v>7</v>
      </c>
      <c r="D109" s="45">
        <v>52356164.384000003</v>
      </c>
      <c r="E109" s="45"/>
      <c r="F109" s="83">
        <v>0</v>
      </c>
      <c r="G109" s="83">
        <v>0</v>
      </c>
      <c r="H109" s="83">
        <v>0</v>
      </c>
      <c r="I109" s="83">
        <v>0</v>
      </c>
    </row>
    <row r="110" spans="1:9" s="25" customFormat="1" x14ac:dyDescent="0.25">
      <c r="A110" s="60"/>
      <c r="B110" s="43">
        <v>44392</v>
      </c>
      <c r="C110" s="44" t="s">
        <v>7</v>
      </c>
      <c r="D110" s="45">
        <v>52356164.384000003</v>
      </c>
      <c r="E110" s="45"/>
      <c r="F110" s="83">
        <v>0</v>
      </c>
      <c r="G110" s="83">
        <v>0</v>
      </c>
      <c r="H110" s="83">
        <v>0</v>
      </c>
      <c r="I110" s="83">
        <v>0</v>
      </c>
    </row>
    <row r="111" spans="1:9" s="25" customFormat="1" x14ac:dyDescent="0.25">
      <c r="A111" s="60"/>
      <c r="B111" s="43">
        <v>44483</v>
      </c>
      <c r="C111" s="44" t="s">
        <v>7</v>
      </c>
      <c r="D111" s="45">
        <v>52356164.384000003</v>
      </c>
      <c r="E111" s="45"/>
      <c r="F111" s="83">
        <v>0</v>
      </c>
      <c r="G111" s="83">
        <v>0</v>
      </c>
      <c r="H111" s="83">
        <v>0</v>
      </c>
      <c r="I111" s="83">
        <v>0</v>
      </c>
    </row>
    <row r="112" spans="1:9" s="25" customFormat="1" x14ac:dyDescent="0.25">
      <c r="A112" s="60"/>
      <c r="B112" s="43">
        <v>44574</v>
      </c>
      <c r="C112" s="44" t="s">
        <v>7</v>
      </c>
      <c r="D112" s="45">
        <v>52356164.384000003</v>
      </c>
      <c r="E112" s="45"/>
      <c r="F112" s="83">
        <f>D112</f>
        <v>52356164.384000003</v>
      </c>
      <c r="G112" s="83">
        <v>0</v>
      </c>
      <c r="H112" s="83">
        <v>0</v>
      </c>
      <c r="I112" s="83">
        <v>0</v>
      </c>
    </row>
    <row r="113" spans="1:9" s="25" customFormat="1" x14ac:dyDescent="0.25">
      <c r="A113" s="60"/>
      <c r="B113" s="43">
        <v>44665</v>
      </c>
      <c r="C113" s="44" t="s">
        <v>7</v>
      </c>
      <c r="D113" s="45">
        <v>52356164.384000003</v>
      </c>
      <c r="E113" s="45"/>
      <c r="F113" s="83">
        <f>D113</f>
        <v>52356164.384000003</v>
      </c>
      <c r="G113" s="83">
        <v>0</v>
      </c>
      <c r="H113" s="83">
        <v>0</v>
      </c>
      <c r="I113" s="83">
        <v>0</v>
      </c>
    </row>
    <row r="114" spans="1:9" s="25" customFormat="1" ht="15.75" customHeight="1" x14ac:dyDescent="0.25">
      <c r="A114" s="99"/>
      <c r="B114" s="51">
        <v>44756</v>
      </c>
      <c r="C114" s="52" t="s">
        <v>7</v>
      </c>
      <c r="D114" s="53">
        <v>52356164.384000003</v>
      </c>
      <c r="E114" s="53"/>
      <c r="F114" s="84">
        <f>D114</f>
        <v>52356164.384000003</v>
      </c>
      <c r="G114" s="84">
        <v>0</v>
      </c>
      <c r="H114" s="84">
        <v>0</v>
      </c>
      <c r="I114" s="84">
        <v>0</v>
      </c>
    </row>
    <row r="115" spans="1:9" s="21" customFormat="1" ht="15.75" customHeight="1" x14ac:dyDescent="0.25">
      <c r="A115" s="95"/>
      <c r="B115" s="96"/>
      <c r="D115" s="97"/>
      <c r="E115" s="97"/>
      <c r="F115" s="98"/>
      <c r="G115" s="98"/>
      <c r="H115" s="98"/>
      <c r="I115" s="98"/>
    </row>
    <row r="116" spans="1:9" s="21" customFormat="1" ht="15.75" customHeight="1" x14ac:dyDescent="0.25">
      <c r="A116" s="95"/>
      <c r="B116" s="96"/>
      <c r="D116" s="97"/>
      <c r="E116" s="97"/>
      <c r="F116" s="98"/>
      <c r="G116" s="98"/>
      <c r="H116" s="98"/>
      <c r="I116" s="98"/>
    </row>
    <row r="117" spans="1:9" s="21" customFormat="1" ht="15.75" customHeight="1" x14ac:dyDescent="0.25">
      <c r="A117" s="95"/>
      <c r="B117" s="96"/>
      <c r="D117" s="97"/>
      <c r="E117" s="97"/>
      <c r="F117" s="98"/>
      <c r="G117" s="98"/>
      <c r="H117" s="98"/>
      <c r="I117" s="98"/>
    </row>
    <row r="118" spans="1:9" s="21" customFormat="1" ht="15.75" customHeight="1" x14ac:dyDescent="0.25">
      <c r="A118" s="95"/>
      <c r="B118" s="96"/>
      <c r="D118" s="97"/>
      <c r="E118" s="97"/>
      <c r="F118" s="98"/>
      <c r="G118" s="98"/>
      <c r="H118" s="98"/>
      <c r="I118" s="98"/>
    </row>
    <row r="119" spans="1:9" s="21" customFormat="1" ht="15.75" customHeight="1" x14ac:dyDescent="0.25">
      <c r="A119" s="95"/>
      <c r="B119" s="96"/>
      <c r="D119" s="97"/>
      <c r="E119" s="97"/>
      <c r="F119" s="98"/>
      <c r="G119" s="98"/>
      <c r="H119" s="98"/>
      <c r="I119" s="98"/>
    </row>
    <row r="120" spans="1:9" s="21" customFormat="1" ht="15.75" customHeight="1" x14ac:dyDescent="0.25">
      <c r="A120" s="95"/>
      <c r="B120" s="96"/>
      <c r="D120" s="97"/>
      <c r="E120" s="97"/>
      <c r="F120" s="98"/>
      <c r="G120" s="98"/>
      <c r="H120" s="98"/>
      <c r="I120" s="98"/>
    </row>
    <row r="121" spans="1:9" s="21" customFormat="1" ht="15.75" customHeight="1" x14ac:dyDescent="0.25">
      <c r="A121" s="95"/>
      <c r="B121" s="96"/>
      <c r="D121" s="97"/>
      <c r="E121" s="97"/>
      <c r="F121" s="98"/>
      <c r="G121" s="98"/>
      <c r="H121" s="98"/>
      <c r="I121" s="98"/>
    </row>
    <row r="122" spans="1:9" s="21" customFormat="1" ht="15.75" customHeight="1" x14ac:dyDescent="0.25">
      <c r="A122" s="95"/>
      <c r="B122" s="96"/>
      <c r="D122" s="97"/>
      <c r="E122" s="97"/>
      <c r="F122" s="98"/>
      <c r="G122" s="98"/>
      <c r="H122" s="98"/>
      <c r="I122" s="98"/>
    </row>
    <row r="123" spans="1:9" s="21" customFormat="1" ht="15.75" customHeight="1" x14ac:dyDescent="0.25">
      <c r="A123"/>
      <c r="B123"/>
      <c r="C123"/>
      <c r="D123"/>
      <c r="E123"/>
      <c r="F123"/>
      <c r="G123"/>
      <c r="H123"/>
      <c r="I123"/>
    </row>
    <row r="124" spans="1:9" s="21" customFormat="1" ht="15.75" customHeight="1" x14ac:dyDescent="0.25">
      <c r="A124" s="1"/>
      <c r="B124" s="2"/>
      <c r="C124"/>
      <c r="D124" s="3"/>
      <c r="E124" s="3"/>
      <c r="F124"/>
      <c r="G124"/>
      <c r="H124"/>
      <c r="I124"/>
    </row>
    <row r="125" spans="1:9" s="21" customFormat="1" ht="15.75" customHeight="1" x14ac:dyDescent="0.25">
      <c r="A125" s="105" t="s">
        <v>1</v>
      </c>
      <c r="B125" s="105"/>
      <c r="C125" s="105"/>
      <c r="D125" s="105"/>
      <c r="E125" s="105"/>
      <c r="F125" s="105"/>
      <c r="G125" s="105"/>
      <c r="H125" s="105"/>
      <c r="I125" s="105"/>
    </row>
    <row r="126" spans="1:9" s="21" customFormat="1" ht="15.75" customHeight="1" x14ac:dyDescent="0.25">
      <c r="A126" s="105" t="str">
        <f>A4</f>
        <v>AL 31/12/2021</v>
      </c>
      <c r="B126" s="105"/>
      <c r="C126" s="105"/>
      <c r="D126" s="105"/>
      <c r="E126" s="105"/>
      <c r="F126" s="105"/>
      <c r="G126" s="105"/>
      <c r="H126" s="105"/>
      <c r="I126" s="105"/>
    </row>
    <row r="127" spans="1:9" s="21" customFormat="1" ht="11.25" customHeight="1" x14ac:dyDescent="0.25">
      <c r="A127" s="4"/>
      <c r="B127" s="4"/>
      <c r="C127"/>
      <c r="D127" s="3"/>
      <c r="E127" s="3"/>
      <c r="F127"/>
      <c r="G127"/>
      <c r="H127"/>
      <c r="I127"/>
    </row>
    <row r="128" spans="1:9" s="21" customFormat="1" ht="21.75" customHeight="1" x14ac:dyDescent="0.35">
      <c r="A128" s="103" t="s">
        <v>10</v>
      </c>
      <c r="B128" s="104"/>
      <c r="C128" s="104"/>
      <c r="D128" s="104"/>
      <c r="E128" s="104"/>
      <c r="F128" s="104"/>
      <c r="G128" s="104"/>
      <c r="H128" s="104"/>
      <c r="I128" s="104"/>
    </row>
    <row r="129" spans="1:9" s="25" customFormat="1" x14ac:dyDescent="0.25">
      <c r="A129" s="60"/>
      <c r="B129" s="43">
        <v>44847</v>
      </c>
      <c r="C129" s="44" t="s">
        <v>7</v>
      </c>
      <c r="D129" s="45">
        <v>52356164.384000003</v>
      </c>
      <c r="E129" s="45"/>
      <c r="F129" s="83">
        <f>D129</f>
        <v>52356164.384000003</v>
      </c>
      <c r="G129" s="83">
        <v>0</v>
      </c>
      <c r="H129" s="83">
        <v>0</v>
      </c>
      <c r="I129" s="83">
        <v>0</v>
      </c>
    </row>
    <row r="130" spans="1:9" s="25" customFormat="1" x14ac:dyDescent="0.25">
      <c r="A130" s="60"/>
      <c r="B130" s="43">
        <v>44938</v>
      </c>
      <c r="C130" s="44" t="s">
        <v>7</v>
      </c>
      <c r="D130" s="45">
        <v>52356164.384000003</v>
      </c>
      <c r="E130" s="45"/>
      <c r="F130" s="83"/>
      <c r="G130" s="83">
        <f t="shared" ref="G129:G134" si="6">D130</f>
        <v>52356164.384000003</v>
      </c>
      <c r="H130" s="83">
        <v>0</v>
      </c>
      <c r="I130" s="83">
        <v>0</v>
      </c>
    </row>
    <row r="131" spans="1:9" x14ac:dyDescent="0.25">
      <c r="A131" s="17"/>
      <c r="B131" s="46">
        <v>45029</v>
      </c>
      <c r="C131" s="44" t="s">
        <v>7</v>
      </c>
      <c r="D131" s="47">
        <v>52356164.384000003</v>
      </c>
      <c r="E131" s="47"/>
      <c r="F131" s="83"/>
      <c r="G131" s="83">
        <f t="shared" si="6"/>
        <v>52356164.384000003</v>
      </c>
      <c r="H131" s="83">
        <v>0</v>
      </c>
      <c r="I131" s="83">
        <v>0</v>
      </c>
    </row>
    <row r="132" spans="1:9" x14ac:dyDescent="0.25">
      <c r="A132" s="17"/>
      <c r="B132" s="46">
        <v>45120</v>
      </c>
      <c r="C132" s="44" t="s">
        <v>7</v>
      </c>
      <c r="D132" s="47">
        <v>52356164.384000003</v>
      </c>
      <c r="E132" s="47"/>
      <c r="F132" s="83"/>
      <c r="G132" s="83">
        <f t="shared" si="6"/>
        <v>52356164.384000003</v>
      </c>
      <c r="H132" s="83">
        <v>0</v>
      </c>
      <c r="I132" s="83">
        <v>0</v>
      </c>
    </row>
    <row r="133" spans="1:9" x14ac:dyDescent="0.25">
      <c r="A133" s="17"/>
      <c r="B133" s="46">
        <v>45211</v>
      </c>
      <c r="C133" s="44" t="s">
        <v>7</v>
      </c>
      <c r="D133" s="47">
        <v>52356164.384000003</v>
      </c>
      <c r="E133" s="47"/>
      <c r="F133" s="83"/>
      <c r="G133" s="83">
        <f t="shared" si="6"/>
        <v>52356164.384000003</v>
      </c>
      <c r="H133" s="83">
        <v>0</v>
      </c>
      <c r="I133" s="83">
        <v>0</v>
      </c>
    </row>
    <row r="134" spans="1:9" x14ac:dyDescent="0.25">
      <c r="A134" s="17"/>
      <c r="B134" s="46">
        <v>45302</v>
      </c>
      <c r="C134" s="44" t="s">
        <v>7</v>
      </c>
      <c r="D134" s="47">
        <v>52356164.384000003</v>
      </c>
      <c r="E134" s="47"/>
      <c r="F134" s="83"/>
      <c r="G134" s="83">
        <f t="shared" si="6"/>
        <v>52356164.384000003</v>
      </c>
      <c r="H134" s="83">
        <v>0</v>
      </c>
      <c r="I134" s="83">
        <v>0</v>
      </c>
    </row>
    <row r="135" spans="1:9" x14ac:dyDescent="0.25">
      <c r="A135" s="18"/>
      <c r="B135" s="48">
        <v>45302</v>
      </c>
      <c r="C135" s="44" t="s">
        <v>7</v>
      </c>
      <c r="D135" s="49">
        <v>0</v>
      </c>
      <c r="E135" s="49">
        <v>2000000000</v>
      </c>
      <c r="F135" s="84"/>
      <c r="G135" s="84">
        <v>0</v>
      </c>
      <c r="H135" s="84">
        <v>0</v>
      </c>
      <c r="I135" s="84">
        <f>E135</f>
        <v>2000000000</v>
      </c>
    </row>
    <row r="136" spans="1:9" x14ac:dyDescent="0.25">
      <c r="A136" s="5"/>
      <c r="B136" s="62" t="s">
        <v>0</v>
      </c>
      <c r="C136" s="63"/>
      <c r="D136" s="64">
        <f>SUM(D107:D135)</f>
        <v>733561643.84200025</v>
      </c>
      <c r="E136" s="64">
        <f>SUM(E107:E135)</f>
        <v>2000000000</v>
      </c>
      <c r="F136" s="86">
        <f>SUM(F107:F135)</f>
        <v>209424657.53600001</v>
      </c>
      <c r="G136" s="86">
        <f t="shared" ref="G136:I136" si="7">SUM(G107:G135)</f>
        <v>261780821.92000002</v>
      </c>
      <c r="H136" s="86">
        <f t="shared" si="7"/>
        <v>0</v>
      </c>
      <c r="I136" s="85">
        <f t="shared" si="7"/>
        <v>2000000000</v>
      </c>
    </row>
    <row r="137" spans="1:9" x14ac:dyDescent="0.25">
      <c r="A137" s="4"/>
      <c r="B137" s="19"/>
      <c r="D137" s="3"/>
      <c r="E137" s="3"/>
    </row>
    <row r="138" spans="1:9" ht="15.75" x14ac:dyDescent="0.25">
      <c r="A138" s="102" t="s">
        <v>16</v>
      </c>
      <c r="B138" s="102"/>
      <c r="C138" s="102"/>
      <c r="D138" s="102"/>
      <c r="E138" s="102"/>
      <c r="F138" s="106" t="s">
        <v>8</v>
      </c>
      <c r="G138" s="106"/>
      <c r="H138" s="107" t="s">
        <v>9</v>
      </c>
      <c r="I138" s="107"/>
    </row>
    <row r="139" spans="1:9" ht="30" x14ac:dyDescent="0.25">
      <c r="B139" s="22" t="s">
        <v>4</v>
      </c>
      <c r="C139" s="74" t="s">
        <v>6</v>
      </c>
      <c r="D139" s="23" t="s">
        <v>3</v>
      </c>
      <c r="E139" s="23" t="s">
        <v>2</v>
      </c>
      <c r="F139" s="22" t="s">
        <v>21</v>
      </c>
      <c r="G139" s="22" t="s">
        <v>22</v>
      </c>
      <c r="H139" s="22" t="s">
        <v>21</v>
      </c>
      <c r="I139" s="73" t="s">
        <v>22</v>
      </c>
    </row>
    <row r="140" spans="1:9" ht="18.75" x14ac:dyDescent="0.3">
      <c r="A140" s="59" t="s">
        <v>18</v>
      </c>
      <c r="B140" s="40">
        <v>44119</v>
      </c>
      <c r="C140" s="44" t="s">
        <v>7</v>
      </c>
      <c r="D140" s="42">
        <v>55452054.794</v>
      </c>
      <c r="E140" s="42"/>
      <c r="F140" s="82">
        <v>0</v>
      </c>
      <c r="G140" s="82">
        <v>0</v>
      </c>
      <c r="H140" s="82">
        <v>0</v>
      </c>
      <c r="I140" s="82">
        <v>0</v>
      </c>
    </row>
    <row r="141" spans="1:9" x14ac:dyDescent="0.25">
      <c r="A141" s="60"/>
      <c r="B141" s="43">
        <v>44210</v>
      </c>
      <c r="C141" s="44" t="s">
        <v>7</v>
      </c>
      <c r="D141" s="45">
        <v>54849315.068000004</v>
      </c>
      <c r="E141" s="45"/>
      <c r="F141" s="83">
        <v>0</v>
      </c>
      <c r="G141" s="83">
        <v>0</v>
      </c>
      <c r="H141" s="83">
        <v>0</v>
      </c>
      <c r="I141" s="83">
        <v>0</v>
      </c>
    </row>
    <row r="142" spans="1:9" x14ac:dyDescent="0.25">
      <c r="A142" s="60"/>
      <c r="B142" s="43">
        <v>44301</v>
      </c>
      <c r="C142" s="44" t="s">
        <v>7</v>
      </c>
      <c r="D142" s="45">
        <v>54849315.068000004</v>
      </c>
      <c r="E142" s="45"/>
      <c r="F142" s="83">
        <v>0</v>
      </c>
      <c r="G142" s="83">
        <v>0</v>
      </c>
      <c r="H142" s="83">
        <v>0</v>
      </c>
      <c r="I142" s="83">
        <v>0</v>
      </c>
    </row>
    <row r="143" spans="1:9" x14ac:dyDescent="0.25">
      <c r="A143" s="60"/>
      <c r="B143" s="43">
        <v>44392</v>
      </c>
      <c r="C143" s="44" t="s">
        <v>7</v>
      </c>
      <c r="D143" s="45">
        <v>54849315.068000004</v>
      </c>
      <c r="E143" s="45"/>
      <c r="F143" s="83">
        <v>0</v>
      </c>
      <c r="G143" s="83">
        <v>0</v>
      </c>
      <c r="H143" s="83">
        <v>0</v>
      </c>
      <c r="I143" s="83">
        <v>0</v>
      </c>
    </row>
    <row r="144" spans="1:9" x14ac:dyDescent="0.25">
      <c r="A144" s="60"/>
      <c r="B144" s="43">
        <v>44483</v>
      </c>
      <c r="C144" s="44" t="s">
        <v>7</v>
      </c>
      <c r="D144" s="45">
        <v>54849315.068000004</v>
      </c>
      <c r="E144" s="45"/>
      <c r="F144" s="83">
        <v>0</v>
      </c>
      <c r="G144" s="83">
        <v>0</v>
      </c>
      <c r="H144" s="83">
        <v>0</v>
      </c>
      <c r="I144" s="83">
        <v>0</v>
      </c>
    </row>
    <row r="145" spans="1:9" x14ac:dyDescent="0.25">
      <c r="A145" s="60"/>
      <c r="B145" s="43">
        <v>44574</v>
      </c>
      <c r="C145" s="44" t="s">
        <v>7</v>
      </c>
      <c r="D145" s="45">
        <v>54849315.068000004</v>
      </c>
      <c r="E145" s="45"/>
      <c r="F145" s="83">
        <f>D145</f>
        <v>54849315.068000004</v>
      </c>
      <c r="G145" s="83">
        <v>0</v>
      </c>
      <c r="H145" s="83">
        <v>0</v>
      </c>
      <c r="I145" s="83">
        <v>0</v>
      </c>
    </row>
    <row r="146" spans="1:9" x14ac:dyDescent="0.25">
      <c r="A146" s="60"/>
      <c r="B146" s="43">
        <v>44665</v>
      </c>
      <c r="C146" s="44" t="s">
        <v>7</v>
      </c>
      <c r="D146" s="45">
        <v>54849315.068000004</v>
      </c>
      <c r="E146" s="45"/>
      <c r="F146" s="83">
        <f>D146</f>
        <v>54849315.068000004</v>
      </c>
      <c r="G146" s="83">
        <v>0</v>
      </c>
      <c r="H146" s="83">
        <v>0</v>
      </c>
      <c r="I146" s="83">
        <v>0</v>
      </c>
    </row>
    <row r="147" spans="1:9" x14ac:dyDescent="0.25">
      <c r="A147" s="60"/>
      <c r="B147" s="43">
        <v>44756</v>
      </c>
      <c r="C147" s="44" t="s">
        <v>7</v>
      </c>
      <c r="D147" s="45">
        <v>54849315.068000004</v>
      </c>
      <c r="E147" s="45"/>
      <c r="F147" s="83">
        <f>D147</f>
        <v>54849315.068000004</v>
      </c>
      <c r="G147" s="83">
        <v>0</v>
      </c>
      <c r="H147" s="83">
        <v>0</v>
      </c>
      <c r="I147" s="83">
        <v>0</v>
      </c>
    </row>
    <row r="148" spans="1:9" x14ac:dyDescent="0.25">
      <c r="A148" s="60"/>
      <c r="B148" s="43">
        <v>44847</v>
      </c>
      <c r="C148" s="44" t="s">
        <v>7</v>
      </c>
      <c r="D148" s="45">
        <v>54849315.068000004</v>
      </c>
      <c r="E148" s="45"/>
      <c r="F148" s="83">
        <f>D148</f>
        <v>54849315.068000004</v>
      </c>
      <c r="G148" s="83">
        <v>0</v>
      </c>
      <c r="H148" s="83">
        <v>0</v>
      </c>
      <c r="I148" s="83">
        <v>0</v>
      </c>
    </row>
    <row r="149" spans="1:9" x14ac:dyDescent="0.25">
      <c r="A149" s="60"/>
      <c r="B149" s="43">
        <v>44938</v>
      </c>
      <c r="C149" s="44" t="s">
        <v>7</v>
      </c>
      <c r="D149" s="45">
        <v>54849315.068000004</v>
      </c>
      <c r="E149" s="45"/>
      <c r="F149" s="83">
        <v>0</v>
      </c>
      <c r="G149" s="83">
        <f t="shared" ref="G148:G155" si="8">D149</f>
        <v>54849315.068000004</v>
      </c>
      <c r="H149" s="83">
        <v>0</v>
      </c>
      <c r="I149" s="83">
        <v>0</v>
      </c>
    </row>
    <row r="150" spans="1:9" x14ac:dyDescent="0.25">
      <c r="A150" s="17"/>
      <c r="B150" s="46">
        <v>45029</v>
      </c>
      <c r="C150" s="44" t="s">
        <v>7</v>
      </c>
      <c r="D150" s="47">
        <v>54849315.068000004</v>
      </c>
      <c r="E150" s="47"/>
      <c r="F150" s="83">
        <v>0</v>
      </c>
      <c r="G150" s="83">
        <f t="shared" si="8"/>
        <v>54849315.068000004</v>
      </c>
      <c r="H150" s="83">
        <v>0</v>
      </c>
      <c r="I150" s="83">
        <v>0</v>
      </c>
    </row>
    <row r="151" spans="1:9" x14ac:dyDescent="0.25">
      <c r="A151" s="17"/>
      <c r="B151" s="46">
        <v>45120</v>
      </c>
      <c r="C151" s="44" t="s">
        <v>7</v>
      </c>
      <c r="D151" s="47">
        <v>54849315.068000004</v>
      </c>
      <c r="E151" s="47"/>
      <c r="F151" s="83">
        <v>0</v>
      </c>
      <c r="G151" s="83">
        <f t="shared" si="8"/>
        <v>54849315.068000004</v>
      </c>
      <c r="H151" s="83">
        <v>0</v>
      </c>
      <c r="I151" s="83">
        <v>0</v>
      </c>
    </row>
    <row r="152" spans="1:9" x14ac:dyDescent="0.25">
      <c r="A152" s="17"/>
      <c r="B152" s="46">
        <v>45211</v>
      </c>
      <c r="C152" s="44" t="s">
        <v>7</v>
      </c>
      <c r="D152" s="47">
        <v>54849315.068000004</v>
      </c>
      <c r="E152" s="47"/>
      <c r="F152" s="83">
        <v>0</v>
      </c>
      <c r="G152" s="83">
        <f t="shared" si="8"/>
        <v>54849315.068000004</v>
      </c>
      <c r="H152" s="83">
        <v>0</v>
      </c>
      <c r="I152" s="83">
        <v>0</v>
      </c>
    </row>
    <row r="153" spans="1:9" x14ac:dyDescent="0.25">
      <c r="A153" s="17"/>
      <c r="B153" s="46">
        <v>45302</v>
      </c>
      <c r="C153" s="44" t="s">
        <v>7</v>
      </c>
      <c r="D153" s="47">
        <v>54849315.068000004</v>
      </c>
      <c r="E153" s="47"/>
      <c r="F153" s="83">
        <v>0</v>
      </c>
      <c r="G153" s="83">
        <f t="shared" si="8"/>
        <v>54849315.068000004</v>
      </c>
      <c r="H153" s="83">
        <v>0</v>
      </c>
      <c r="I153" s="83">
        <v>0</v>
      </c>
    </row>
    <row r="154" spans="1:9" x14ac:dyDescent="0.25">
      <c r="A154" s="17"/>
      <c r="B154" s="46">
        <v>45393</v>
      </c>
      <c r="C154" s="44" t="s">
        <v>7</v>
      </c>
      <c r="D154" s="47">
        <v>54849315.068000004</v>
      </c>
      <c r="E154" s="47"/>
      <c r="F154" s="83">
        <v>0</v>
      </c>
      <c r="G154" s="83">
        <f t="shared" si="8"/>
        <v>54849315.068000004</v>
      </c>
      <c r="H154" s="83">
        <v>0</v>
      </c>
      <c r="I154" s="83">
        <v>0</v>
      </c>
    </row>
    <row r="155" spans="1:9" x14ac:dyDescent="0.25">
      <c r="A155" s="17"/>
      <c r="B155" s="46">
        <v>45484</v>
      </c>
      <c r="C155" s="44" t="s">
        <v>7</v>
      </c>
      <c r="D155" s="47">
        <v>54849315.068000004</v>
      </c>
      <c r="E155" s="47"/>
      <c r="F155" s="83">
        <v>0</v>
      </c>
      <c r="G155" s="83">
        <f t="shared" si="8"/>
        <v>54849315.068000004</v>
      </c>
      <c r="H155" s="83">
        <v>0</v>
      </c>
      <c r="I155" s="83">
        <v>0</v>
      </c>
    </row>
    <row r="156" spans="1:9" x14ac:dyDescent="0.25">
      <c r="A156" s="18"/>
      <c r="B156" s="48">
        <v>45484</v>
      </c>
      <c r="C156" s="44" t="s">
        <v>7</v>
      </c>
      <c r="D156" s="49">
        <v>0</v>
      </c>
      <c r="E156" s="49">
        <v>2000000000</v>
      </c>
      <c r="F156" s="83">
        <v>0</v>
      </c>
      <c r="G156" s="84">
        <v>0</v>
      </c>
      <c r="H156" s="84">
        <v>0</v>
      </c>
      <c r="I156" s="84">
        <f>E156</f>
        <v>2000000000</v>
      </c>
    </row>
    <row r="157" spans="1:9" ht="15.75" thickBot="1" x14ac:dyDescent="0.3">
      <c r="A157" s="5"/>
      <c r="B157" s="62" t="s">
        <v>0</v>
      </c>
      <c r="C157" s="63"/>
      <c r="D157" s="64">
        <f>SUM(D140:D156)</f>
        <v>878191780.81399989</v>
      </c>
      <c r="E157" s="64">
        <f>SUM(E140:E156)</f>
        <v>2000000000</v>
      </c>
      <c r="F157" s="75">
        <f>SUM(F140:F156)</f>
        <v>219397260.27200001</v>
      </c>
      <c r="G157" s="75">
        <f>SUM(G140:G156)</f>
        <v>383945205.47600007</v>
      </c>
      <c r="H157" s="75">
        <f t="shared" ref="H157:I157" si="9">SUM(H140:H156)</f>
        <v>0</v>
      </c>
      <c r="I157" s="75">
        <f t="shared" si="9"/>
        <v>2000000000</v>
      </c>
    </row>
    <row r="158" spans="1:9" ht="15.75" thickTop="1" x14ac:dyDescent="0.25">
      <c r="A158" s="4"/>
      <c r="B158" s="19"/>
      <c r="D158" s="3"/>
      <c r="E158" s="3"/>
    </row>
    <row r="159" spans="1:9" x14ac:dyDescent="0.25">
      <c r="A159" s="4"/>
      <c r="B159" s="19"/>
      <c r="D159" s="3"/>
      <c r="E159" s="3"/>
    </row>
    <row r="160" spans="1:9" x14ac:dyDescent="0.25">
      <c r="A160" s="4"/>
      <c r="B160" s="19"/>
      <c r="D160" s="3"/>
      <c r="E160" s="3"/>
    </row>
    <row r="161" spans="1:9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5" spans="1:9" ht="23.25" customHeight="1" x14ac:dyDescent="0.25">
      <c r="A165" s="1"/>
      <c r="B165" s="2"/>
      <c r="D165" s="3"/>
      <c r="E165" s="3"/>
    </row>
    <row r="166" spans="1:9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</row>
    <row r="167" spans="1:9" x14ac:dyDescent="0.25">
      <c r="A167" s="105" t="str">
        <f>A4</f>
        <v>AL 31/12/2021</v>
      </c>
      <c r="B167" s="105"/>
      <c r="C167" s="105"/>
      <c r="D167" s="105"/>
      <c r="E167" s="105"/>
      <c r="F167" s="105"/>
      <c r="G167" s="105"/>
      <c r="H167" s="105"/>
      <c r="I167" s="105"/>
    </row>
    <row r="168" spans="1:9" x14ac:dyDescent="0.25">
      <c r="A168" s="4"/>
      <c r="B168" s="4"/>
      <c r="D168" s="3"/>
      <c r="E168" s="3"/>
    </row>
    <row r="169" spans="1:9" ht="23.25" x14ac:dyDescent="0.35">
      <c r="A169" s="103" t="s">
        <v>10</v>
      </c>
      <c r="B169" s="104"/>
      <c r="C169" s="104"/>
      <c r="D169" s="104"/>
      <c r="E169" s="104"/>
      <c r="F169" s="104"/>
      <c r="G169" s="104"/>
      <c r="H169" s="104"/>
      <c r="I169" s="104"/>
    </row>
    <row r="170" spans="1:9" s="25" customFormat="1" ht="33" customHeight="1" x14ac:dyDescent="0.35">
      <c r="A170" s="79"/>
      <c r="B170" s="79"/>
      <c r="C170" s="79"/>
      <c r="D170" s="79"/>
      <c r="E170" s="79"/>
      <c r="F170" s="79"/>
      <c r="G170" s="79"/>
      <c r="H170" s="79"/>
      <c r="I170" s="79"/>
    </row>
    <row r="171" spans="1:9" ht="15.75" x14ac:dyDescent="0.25">
      <c r="A171" s="102" t="s">
        <v>16</v>
      </c>
      <c r="B171" s="102"/>
      <c r="C171" s="102"/>
      <c r="D171" s="102"/>
      <c r="E171" s="102"/>
      <c r="F171" s="106" t="s">
        <v>8</v>
      </c>
      <c r="G171" s="106"/>
      <c r="H171" s="107" t="s">
        <v>9</v>
      </c>
      <c r="I171" s="107"/>
    </row>
    <row r="172" spans="1:9" ht="30" x14ac:dyDescent="0.25">
      <c r="B172" s="22" t="s">
        <v>4</v>
      </c>
      <c r="C172" s="74" t="s">
        <v>6</v>
      </c>
      <c r="D172" s="23" t="s">
        <v>3</v>
      </c>
      <c r="E172" s="23" t="s">
        <v>2</v>
      </c>
      <c r="F172" s="22" t="s">
        <v>21</v>
      </c>
      <c r="G172" s="22" t="s">
        <v>22</v>
      </c>
      <c r="H172" s="22" t="s">
        <v>21</v>
      </c>
      <c r="I172" s="73" t="s">
        <v>22</v>
      </c>
    </row>
    <row r="173" spans="1:9" ht="18.75" x14ac:dyDescent="0.3">
      <c r="A173" s="59" t="s">
        <v>19</v>
      </c>
      <c r="B173" s="40">
        <v>44119</v>
      </c>
      <c r="C173" s="44" t="s">
        <v>7</v>
      </c>
      <c r="D173" s="42">
        <v>57972602.740000002</v>
      </c>
      <c r="E173" s="42"/>
      <c r="F173" s="82">
        <v>0</v>
      </c>
      <c r="G173" s="82">
        <v>0</v>
      </c>
      <c r="H173" s="82">
        <v>0</v>
      </c>
      <c r="I173" s="82">
        <v>0</v>
      </c>
    </row>
    <row r="174" spans="1:9" ht="14.25" customHeight="1" x14ac:dyDescent="0.3">
      <c r="A174" s="71"/>
      <c r="B174" s="43">
        <v>44210</v>
      </c>
      <c r="C174" s="44" t="s">
        <v>7</v>
      </c>
      <c r="D174" s="45">
        <v>57342465.754000001</v>
      </c>
      <c r="E174" s="45"/>
      <c r="F174" s="83">
        <v>0</v>
      </c>
      <c r="G174" s="83">
        <v>0</v>
      </c>
      <c r="H174" s="83">
        <v>0</v>
      </c>
      <c r="I174" s="83">
        <v>0</v>
      </c>
    </row>
    <row r="175" spans="1:9" ht="13.5" customHeight="1" x14ac:dyDescent="0.3">
      <c r="A175" s="71"/>
      <c r="B175" s="43">
        <v>44301</v>
      </c>
      <c r="C175" s="44" t="s">
        <v>7</v>
      </c>
      <c r="D175" s="45">
        <v>57342465.754000001</v>
      </c>
      <c r="E175" s="45"/>
      <c r="F175" s="83">
        <v>0</v>
      </c>
      <c r="G175" s="83">
        <v>0</v>
      </c>
      <c r="H175" s="83">
        <v>0</v>
      </c>
      <c r="I175" s="83">
        <v>0</v>
      </c>
    </row>
    <row r="176" spans="1:9" x14ac:dyDescent="0.25">
      <c r="A176" s="60"/>
      <c r="B176" s="43">
        <v>44392</v>
      </c>
      <c r="C176" s="44" t="s">
        <v>7</v>
      </c>
      <c r="D176" s="45">
        <v>57342465.754000001</v>
      </c>
      <c r="E176" s="45"/>
      <c r="F176" s="83">
        <v>0</v>
      </c>
      <c r="G176" s="83">
        <v>0</v>
      </c>
      <c r="H176" s="83">
        <v>0</v>
      </c>
      <c r="I176" s="83">
        <v>0</v>
      </c>
    </row>
    <row r="177" spans="1:9" x14ac:dyDescent="0.25">
      <c r="A177" s="60"/>
      <c r="B177" s="43">
        <v>44483</v>
      </c>
      <c r="C177" s="44" t="s">
        <v>7</v>
      </c>
      <c r="D177" s="45">
        <v>57342465.754000001</v>
      </c>
      <c r="E177" s="45"/>
      <c r="F177" s="83">
        <v>0</v>
      </c>
      <c r="G177" s="83">
        <v>0</v>
      </c>
      <c r="H177" s="83">
        <v>0</v>
      </c>
      <c r="I177" s="83">
        <v>0</v>
      </c>
    </row>
    <row r="178" spans="1:9" x14ac:dyDescent="0.25">
      <c r="A178" s="60"/>
      <c r="B178" s="43">
        <v>44574</v>
      </c>
      <c r="C178" s="44" t="s">
        <v>7</v>
      </c>
      <c r="D178" s="45">
        <v>57342465.754000001</v>
      </c>
      <c r="E178" s="45"/>
      <c r="F178" s="83">
        <f>D178</f>
        <v>57342465.754000001</v>
      </c>
      <c r="G178" s="83">
        <v>0</v>
      </c>
      <c r="H178" s="83">
        <v>0</v>
      </c>
      <c r="I178" s="83">
        <v>0</v>
      </c>
    </row>
    <row r="179" spans="1:9" x14ac:dyDescent="0.25">
      <c r="A179" s="60"/>
      <c r="B179" s="43">
        <v>44665</v>
      </c>
      <c r="C179" s="44" t="s">
        <v>7</v>
      </c>
      <c r="D179" s="45">
        <v>57342465.754000001</v>
      </c>
      <c r="E179" s="45"/>
      <c r="F179" s="83">
        <f>D179</f>
        <v>57342465.754000001</v>
      </c>
      <c r="G179" s="83">
        <v>0</v>
      </c>
      <c r="H179" s="83">
        <v>0</v>
      </c>
      <c r="I179" s="83">
        <v>0</v>
      </c>
    </row>
    <row r="180" spans="1:9" x14ac:dyDescent="0.25">
      <c r="A180" s="60"/>
      <c r="B180" s="43">
        <v>44756</v>
      </c>
      <c r="C180" s="44" t="s">
        <v>7</v>
      </c>
      <c r="D180" s="45">
        <v>57342465.754000001</v>
      </c>
      <c r="E180" s="45"/>
      <c r="F180" s="83">
        <f>D180</f>
        <v>57342465.754000001</v>
      </c>
      <c r="G180" s="83">
        <v>0</v>
      </c>
      <c r="H180" s="83">
        <v>0</v>
      </c>
      <c r="I180" s="83">
        <v>0</v>
      </c>
    </row>
    <row r="181" spans="1:9" x14ac:dyDescent="0.25">
      <c r="A181" s="60"/>
      <c r="B181" s="43">
        <v>44847</v>
      </c>
      <c r="C181" s="44" t="s">
        <v>7</v>
      </c>
      <c r="D181" s="45">
        <v>57342465.754000001</v>
      </c>
      <c r="E181" s="45"/>
      <c r="F181" s="83">
        <f>D181</f>
        <v>57342465.754000001</v>
      </c>
      <c r="G181" s="83">
        <v>0</v>
      </c>
      <c r="H181" s="83">
        <v>0</v>
      </c>
      <c r="I181" s="83">
        <v>0</v>
      </c>
    </row>
    <row r="182" spans="1:9" x14ac:dyDescent="0.25">
      <c r="A182" s="60"/>
      <c r="B182" s="43">
        <v>44938</v>
      </c>
      <c r="C182" s="44" t="s">
        <v>7</v>
      </c>
      <c r="D182" s="45">
        <v>57342465.754000001</v>
      </c>
      <c r="E182" s="45"/>
      <c r="F182" s="83"/>
      <c r="G182" s="83">
        <f t="shared" ref="G181:G190" si="10">D182</f>
        <v>57342465.754000001</v>
      </c>
      <c r="H182" s="83">
        <v>0</v>
      </c>
      <c r="I182" s="83">
        <v>0</v>
      </c>
    </row>
    <row r="183" spans="1:9" x14ac:dyDescent="0.25">
      <c r="A183" s="60"/>
      <c r="B183" s="43">
        <v>45029</v>
      </c>
      <c r="C183" s="44" t="s">
        <v>7</v>
      </c>
      <c r="D183" s="45">
        <v>57342465.754000001</v>
      </c>
      <c r="E183" s="45"/>
      <c r="F183" s="83"/>
      <c r="G183" s="83">
        <f t="shared" si="10"/>
        <v>57342465.754000001</v>
      </c>
      <c r="H183" s="83">
        <v>0</v>
      </c>
      <c r="I183" s="83">
        <v>0</v>
      </c>
    </row>
    <row r="184" spans="1:9" x14ac:dyDescent="0.25">
      <c r="A184" s="60"/>
      <c r="B184" s="43">
        <v>45120</v>
      </c>
      <c r="C184" s="44" t="s">
        <v>7</v>
      </c>
      <c r="D184" s="45">
        <v>57342465.754000001</v>
      </c>
      <c r="E184" s="45"/>
      <c r="F184" s="83"/>
      <c r="G184" s="83">
        <f t="shared" si="10"/>
        <v>57342465.754000001</v>
      </c>
      <c r="H184" s="83">
        <v>0</v>
      </c>
      <c r="I184" s="83">
        <v>0</v>
      </c>
    </row>
    <row r="185" spans="1:9" x14ac:dyDescent="0.25">
      <c r="A185" s="17"/>
      <c r="B185" s="46">
        <v>45211</v>
      </c>
      <c r="C185" s="44" t="s">
        <v>7</v>
      </c>
      <c r="D185" s="47">
        <v>57342465.754000001</v>
      </c>
      <c r="E185" s="47"/>
      <c r="F185" s="83"/>
      <c r="G185" s="83">
        <f t="shared" si="10"/>
        <v>57342465.754000001</v>
      </c>
      <c r="H185" s="83">
        <v>0</v>
      </c>
      <c r="I185" s="83">
        <v>0</v>
      </c>
    </row>
    <row r="186" spans="1:9" x14ac:dyDescent="0.25">
      <c r="A186" s="17"/>
      <c r="B186" s="46">
        <v>45302</v>
      </c>
      <c r="C186" s="44" t="s">
        <v>7</v>
      </c>
      <c r="D186" s="47">
        <v>57342465.754000001</v>
      </c>
      <c r="E186" s="47"/>
      <c r="F186" s="83"/>
      <c r="G186" s="83">
        <f t="shared" si="10"/>
        <v>57342465.754000001</v>
      </c>
      <c r="H186" s="83">
        <v>0</v>
      </c>
      <c r="I186" s="83">
        <v>0</v>
      </c>
    </row>
    <row r="187" spans="1:9" x14ac:dyDescent="0.25">
      <c r="A187" s="17"/>
      <c r="B187" s="46">
        <v>45393</v>
      </c>
      <c r="C187" s="44" t="s">
        <v>7</v>
      </c>
      <c r="D187" s="47">
        <v>57342465.754000001</v>
      </c>
      <c r="E187" s="47"/>
      <c r="F187" s="83"/>
      <c r="G187" s="83">
        <f t="shared" si="10"/>
        <v>57342465.754000001</v>
      </c>
      <c r="H187" s="83">
        <v>0</v>
      </c>
      <c r="I187" s="83">
        <v>0</v>
      </c>
    </row>
    <row r="188" spans="1:9" x14ac:dyDescent="0.25">
      <c r="A188" s="17"/>
      <c r="B188" s="46">
        <v>45484</v>
      </c>
      <c r="C188" s="44" t="s">
        <v>7</v>
      </c>
      <c r="D188" s="47">
        <v>57342465.754000001</v>
      </c>
      <c r="E188" s="47"/>
      <c r="F188" s="83"/>
      <c r="G188" s="83">
        <f t="shared" si="10"/>
        <v>57342465.754000001</v>
      </c>
      <c r="H188" s="83">
        <v>0</v>
      </c>
      <c r="I188" s="83">
        <v>0</v>
      </c>
    </row>
    <row r="189" spans="1:9" x14ac:dyDescent="0.25">
      <c r="A189" s="17"/>
      <c r="B189" s="46">
        <v>45575</v>
      </c>
      <c r="C189" s="44" t="s">
        <v>7</v>
      </c>
      <c r="D189" s="47">
        <v>57342465.754000001</v>
      </c>
      <c r="E189" s="47"/>
      <c r="F189" s="83"/>
      <c r="G189" s="83">
        <f t="shared" si="10"/>
        <v>57342465.754000001</v>
      </c>
      <c r="H189" s="83">
        <v>0</v>
      </c>
      <c r="I189" s="83">
        <v>0</v>
      </c>
    </row>
    <row r="190" spans="1:9" x14ac:dyDescent="0.25">
      <c r="A190" s="17"/>
      <c r="B190" s="46">
        <v>45666</v>
      </c>
      <c r="C190" s="44" t="s">
        <v>7</v>
      </c>
      <c r="D190" s="47">
        <v>57342465.754000001</v>
      </c>
      <c r="E190" s="47"/>
      <c r="F190" s="83"/>
      <c r="G190" s="83">
        <f t="shared" si="10"/>
        <v>57342465.754000001</v>
      </c>
      <c r="H190" s="83">
        <v>0</v>
      </c>
      <c r="I190" s="83">
        <v>0</v>
      </c>
    </row>
    <row r="191" spans="1:9" x14ac:dyDescent="0.25">
      <c r="A191" s="18"/>
      <c r="B191" s="48">
        <v>45666</v>
      </c>
      <c r="C191" s="44" t="s">
        <v>7</v>
      </c>
      <c r="D191" s="49">
        <v>0</v>
      </c>
      <c r="E191" s="49">
        <v>2000000000</v>
      </c>
      <c r="F191" s="84"/>
      <c r="G191" s="84"/>
      <c r="H191" s="84">
        <v>0</v>
      </c>
      <c r="I191" s="84">
        <f>E191</f>
        <v>2000000000</v>
      </c>
    </row>
    <row r="192" spans="1:9" ht="15.75" thickBot="1" x14ac:dyDescent="0.3">
      <c r="A192" s="5"/>
      <c r="B192" s="62" t="s">
        <v>0</v>
      </c>
      <c r="C192" s="63"/>
      <c r="D192" s="64">
        <f>SUM(D173:D191)</f>
        <v>1032794520.5579996</v>
      </c>
      <c r="E192" s="64">
        <f>SUM(E173:E191)</f>
        <v>2000000000</v>
      </c>
      <c r="F192" s="75">
        <f>SUM(F173:F191)</f>
        <v>229369863.016</v>
      </c>
      <c r="G192" s="75">
        <f>SUM(G173:G191)</f>
        <v>516082191.78600001</v>
      </c>
      <c r="H192" s="75">
        <f t="shared" ref="H192:I192" si="11">SUM(H173:H191)</f>
        <v>0</v>
      </c>
      <c r="I192" s="75">
        <f t="shared" si="11"/>
        <v>2000000000</v>
      </c>
    </row>
    <row r="193" spans="1:9" ht="15.75" thickTop="1" x14ac:dyDescent="0.25">
      <c r="A193" s="4"/>
      <c r="B193" s="19"/>
      <c r="D193" s="3"/>
      <c r="E193" s="3"/>
    </row>
    <row r="194" spans="1:9" x14ac:dyDescent="0.25">
      <c r="A194" s="4"/>
      <c r="B194" s="19"/>
      <c r="D194" s="3"/>
      <c r="E194" s="3"/>
    </row>
    <row r="195" spans="1:9" x14ac:dyDescent="0.25">
      <c r="A195" s="4"/>
      <c r="B195" s="19"/>
      <c r="D195" s="3"/>
      <c r="E195" s="3"/>
    </row>
    <row r="196" spans="1:9" x14ac:dyDescent="0.25">
      <c r="A196" s="4"/>
      <c r="B196" s="19"/>
      <c r="D196" s="3"/>
      <c r="E196" s="3"/>
    </row>
    <row r="197" spans="1:9" x14ac:dyDescent="0.25">
      <c r="A197" s="4"/>
      <c r="B197" s="19"/>
      <c r="D197" s="3"/>
      <c r="E197" s="3"/>
    </row>
    <row r="198" spans="1:9" x14ac:dyDescent="0.25">
      <c r="A198" s="4"/>
      <c r="B198" s="19"/>
      <c r="D198" s="3"/>
      <c r="E198" s="3"/>
    </row>
    <row r="199" spans="1:9" x14ac:dyDescent="0.25">
      <c r="A199" s="4"/>
      <c r="B199" s="19"/>
      <c r="D199" s="3"/>
      <c r="E199" s="3"/>
    </row>
    <row r="200" spans="1:9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4" spans="1:9" x14ac:dyDescent="0.25">
      <c r="A204" s="1"/>
      <c r="B204" s="2"/>
      <c r="D204" s="3"/>
      <c r="E204" s="3"/>
    </row>
    <row r="205" spans="1:9" ht="33" customHeight="1" x14ac:dyDescent="0.25">
      <c r="A205" s="105" t="s">
        <v>1</v>
      </c>
      <c r="B205" s="105"/>
      <c r="C205" s="105"/>
      <c r="D205" s="105"/>
      <c r="E205" s="105"/>
      <c r="F205" s="105"/>
      <c r="G205" s="105"/>
      <c r="H205" s="105"/>
      <c r="I205" s="105"/>
    </row>
    <row r="206" spans="1:9" x14ac:dyDescent="0.25">
      <c r="A206" s="105" t="str">
        <f>A4</f>
        <v>AL 31/12/2021</v>
      </c>
      <c r="B206" s="105"/>
      <c r="C206" s="105"/>
      <c r="D206" s="105"/>
      <c r="E206" s="105"/>
      <c r="F206" s="105"/>
      <c r="G206" s="105"/>
      <c r="H206" s="105"/>
      <c r="I206" s="105"/>
    </row>
    <row r="207" spans="1:9" x14ac:dyDescent="0.25">
      <c r="A207" s="4"/>
      <c r="B207" s="4"/>
      <c r="D207" s="3"/>
      <c r="E207" s="3"/>
    </row>
    <row r="208" spans="1:9" ht="23.25" x14ac:dyDescent="0.35">
      <c r="A208" s="103" t="s">
        <v>10</v>
      </c>
      <c r="B208" s="104"/>
      <c r="C208" s="104"/>
      <c r="D208" s="104"/>
      <c r="E208" s="104"/>
      <c r="F208" s="104"/>
      <c r="G208" s="104"/>
      <c r="H208" s="104"/>
      <c r="I208" s="104"/>
    </row>
    <row r="209" spans="1:9" x14ac:dyDescent="0.25">
      <c r="A209" s="4"/>
      <c r="B209" s="19"/>
      <c r="D209" s="3"/>
      <c r="E209" s="3"/>
    </row>
    <row r="210" spans="1:9" ht="15.75" x14ac:dyDescent="0.25">
      <c r="A210" s="102" t="s">
        <v>16</v>
      </c>
      <c r="B210" s="102"/>
      <c r="C210" s="102"/>
      <c r="D210" s="102"/>
      <c r="E210" s="102"/>
      <c r="F210" s="106" t="s">
        <v>8</v>
      </c>
      <c r="G210" s="106"/>
      <c r="H210" s="107" t="s">
        <v>9</v>
      </c>
      <c r="I210" s="107"/>
    </row>
    <row r="211" spans="1:9" ht="30" x14ac:dyDescent="0.25">
      <c r="B211" s="22" t="s">
        <v>4</v>
      </c>
      <c r="C211" s="74" t="s">
        <v>6</v>
      </c>
      <c r="D211" s="23" t="s">
        <v>3</v>
      </c>
      <c r="E211" s="23" t="s">
        <v>2</v>
      </c>
      <c r="F211" s="22" t="s">
        <v>21</v>
      </c>
      <c r="G211" s="22" t="s">
        <v>22</v>
      </c>
      <c r="H211" s="22" t="s">
        <v>21</v>
      </c>
      <c r="I211" s="73" t="s">
        <v>22</v>
      </c>
    </row>
    <row r="212" spans="1:9" ht="15" customHeight="1" x14ac:dyDescent="0.3">
      <c r="A212" s="59" t="s">
        <v>20</v>
      </c>
      <c r="B212" s="40">
        <v>44119</v>
      </c>
      <c r="C212" s="44" t="s">
        <v>7</v>
      </c>
      <c r="D212" s="42">
        <v>60493150.684</v>
      </c>
      <c r="E212" s="42"/>
      <c r="F212" s="82">
        <v>0</v>
      </c>
      <c r="G212" s="82">
        <v>0</v>
      </c>
      <c r="H212" s="82">
        <v>0</v>
      </c>
      <c r="I212" s="82">
        <v>0</v>
      </c>
    </row>
    <row r="213" spans="1:9" ht="15" customHeight="1" x14ac:dyDescent="0.3">
      <c r="A213" s="71"/>
      <c r="B213" s="43">
        <v>44210</v>
      </c>
      <c r="C213" s="44" t="s">
        <v>7</v>
      </c>
      <c r="D213" s="45">
        <v>59835616.438000001</v>
      </c>
      <c r="E213" s="45"/>
      <c r="F213" s="83">
        <v>0</v>
      </c>
      <c r="G213" s="83">
        <v>0</v>
      </c>
      <c r="H213" s="83">
        <v>0</v>
      </c>
      <c r="I213" s="83">
        <v>0</v>
      </c>
    </row>
    <row r="214" spans="1:9" ht="15" customHeight="1" x14ac:dyDescent="0.3">
      <c r="A214" s="71"/>
      <c r="B214" s="43">
        <v>44301</v>
      </c>
      <c r="C214" s="44" t="s">
        <v>7</v>
      </c>
      <c r="D214" s="45">
        <v>59835616.438000001</v>
      </c>
      <c r="E214" s="45"/>
      <c r="F214" s="83">
        <v>0</v>
      </c>
      <c r="G214" s="83">
        <v>0</v>
      </c>
      <c r="H214" s="83">
        <v>0</v>
      </c>
      <c r="I214" s="83">
        <v>0</v>
      </c>
    </row>
    <row r="215" spans="1:9" ht="15" customHeight="1" x14ac:dyDescent="0.3">
      <c r="A215" s="71"/>
      <c r="B215" s="43">
        <v>44392</v>
      </c>
      <c r="C215" s="44" t="s">
        <v>7</v>
      </c>
      <c r="D215" s="45">
        <v>59835616.438000001</v>
      </c>
      <c r="E215" s="45"/>
      <c r="F215" s="83">
        <v>0</v>
      </c>
      <c r="G215" s="83">
        <v>0</v>
      </c>
      <c r="H215" s="83">
        <v>0</v>
      </c>
      <c r="I215" s="83">
        <v>0</v>
      </c>
    </row>
    <row r="216" spans="1:9" x14ac:dyDescent="0.25">
      <c r="A216" s="60"/>
      <c r="B216" s="43">
        <v>44483</v>
      </c>
      <c r="C216" s="44" t="s">
        <v>7</v>
      </c>
      <c r="D216" s="45">
        <v>59835616.438000001</v>
      </c>
      <c r="E216" s="45"/>
      <c r="F216" s="83">
        <v>0</v>
      </c>
      <c r="G216" s="83">
        <v>0</v>
      </c>
      <c r="H216" s="83">
        <v>0</v>
      </c>
      <c r="I216" s="83">
        <v>0</v>
      </c>
    </row>
    <row r="217" spans="1:9" x14ac:dyDescent="0.25">
      <c r="A217" s="60"/>
      <c r="B217" s="43">
        <v>44574</v>
      </c>
      <c r="C217" s="44" t="s">
        <v>7</v>
      </c>
      <c r="D217" s="45">
        <v>59835616.438000001</v>
      </c>
      <c r="E217" s="45"/>
      <c r="F217" s="83">
        <f>D217</f>
        <v>59835616.438000001</v>
      </c>
      <c r="G217" s="83">
        <v>0</v>
      </c>
      <c r="H217" s="83">
        <v>0</v>
      </c>
      <c r="I217" s="83">
        <v>0</v>
      </c>
    </row>
    <row r="218" spans="1:9" x14ac:dyDescent="0.25">
      <c r="A218" s="60"/>
      <c r="B218" s="43">
        <v>44665</v>
      </c>
      <c r="C218" s="44" t="s">
        <v>7</v>
      </c>
      <c r="D218" s="45">
        <v>59835616.438000001</v>
      </c>
      <c r="E218" s="45"/>
      <c r="F218" s="83">
        <f>D218</f>
        <v>59835616.438000001</v>
      </c>
      <c r="G218" s="83">
        <v>0</v>
      </c>
      <c r="H218" s="83">
        <v>0</v>
      </c>
      <c r="I218" s="83">
        <v>0</v>
      </c>
    </row>
    <row r="219" spans="1:9" x14ac:dyDescent="0.25">
      <c r="A219" s="60"/>
      <c r="B219" s="43">
        <v>44756</v>
      </c>
      <c r="C219" s="44" t="s">
        <v>7</v>
      </c>
      <c r="D219" s="45">
        <v>59835616.438000001</v>
      </c>
      <c r="E219" s="45"/>
      <c r="F219" s="83">
        <f>D219</f>
        <v>59835616.438000001</v>
      </c>
      <c r="G219" s="83">
        <v>0</v>
      </c>
      <c r="H219" s="83">
        <v>0</v>
      </c>
      <c r="I219" s="83">
        <v>0</v>
      </c>
    </row>
    <row r="220" spans="1:9" x14ac:dyDescent="0.25">
      <c r="A220" s="60"/>
      <c r="B220" s="43">
        <v>44847</v>
      </c>
      <c r="C220" s="44" t="s">
        <v>7</v>
      </c>
      <c r="D220" s="45">
        <v>59835616.438000001</v>
      </c>
      <c r="E220" s="45"/>
      <c r="F220" s="83">
        <f>D220</f>
        <v>59835616.438000001</v>
      </c>
      <c r="G220" s="83">
        <v>0</v>
      </c>
      <c r="H220" s="83">
        <v>0</v>
      </c>
      <c r="I220" s="83">
        <v>0</v>
      </c>
    </row>
    <row r="221" spans="1:9" x14ac:dyDescent="0.25">
      <c r="A221" s="60"/>
      <c r="B221" s="43">
        <v>44938</v>
      </c>
      <c r="C221" s="44" t="s">
        <v>7</v>
      </c>
      <c r="D221" s="45">
        <v>59835616.438000001</v>
      </c>
      <c r="E221" s="45"/>
      <c r="F221" s="83"/>
      <c r="G221" s="83">
        <f t="shared" ref="G220:G231" si="12">D221</f>
        <v>59835616.438000001</v>
      </c>
      <c r="H221" s="83">
        <v>0</v>
      </c>
      <c r="I221" s="83">
        <v>0</v>
      </c>
    </row>
    <row r="222" spans="1:9" x14ac:dyDescent="0.25">
      <c r="A222" s="60"/>
      <c r="B222" s="43">
        <v>45029</v>
      </c>
      <c r="C222" s="44" t="s">
        <v>7</v>
      </c>
      <c r="D222" s="45">
        <v>59835616.438000001</v>
      </c>
      <c r="E222" s="45"/>
      <c r="F222" s="83"/>
      <c r="G222" s="83">
        <f t="shared" si="12"/>
        <v>59835616.438000001</v>
      </c>
      <c r="H222" s="83">
        <v>0</v>
      </c>
      <c r="I222" s="83">
        <v>0</v>
      </c>
    </row>
    <row r="223" spans="1:9" x14ac:dyDescent="0.25">
      <c r="A223" s="60"/>
      <c r="B223" s="43">
        <v>45120</v>
      </c>
      <c r="C223" s="44" t="s">
        <v>7</v>
      </c>
      <c r="D223" s="45">
        <v>59835616.438000001</v>
      </c>
      <c r="E223" s="45"/>
      <c r="F223" s="83"/>
      <c r="G223" s="83">
        <f t="shared" si="12"/>
        <v>59835616.438000001</v>
      </c>
      <c r="H223" s="83">
        <v>0</v>
      </c>
      <c r="I223" s="83">
        <v>0</v>
      </c>
    </row>
    <row r="224" spans="1:9" x14ac:dyDescent="0.25">
      <c r="A224" s="60"/>
      <c r="B224" s="43">
        <v>45211</v>
      </c>
      <c r="C224" s="44" t="s">
        <v>7</v>
      </c>
      <c r="D224" s="45">
        <v>59835616.438000001</v>
      </c>
      <c r="E224" s="45"/>
      <c r="F224" s="83"/>
      <c r="G224" s="83">
        <f t="shared" si="12"/>
        <v>59835616.438000001</v>
      </c>
      <c r="H224" s="83">
        <v>0</v>
      </c>
      <c r="I224" s="83">
        <v>0</v>
      </c>
    </row>
    <row r="225" spans="1:9" x14ac:dyDescent="0.25">
      <c r="A225" s="17"/>
      <c r="B225" s="46">
        <v>45302</v>
      </c>
      <c r="C225" s="44" t="s">
        <v>7</v>
      </c>
      <c r="D225" s="47">
        <v>59835616.438000001</v>
      </c>
      <c r="E225" s="47"/>
      <c r="F225" s="83"/>
      <c r="G225" s="83">
        <f t="shared" si="12"/>
        <v>59835616.438000001</v>
      </c>
      <c r="H225" s="83">
        <v>0</v>
      </c>
      <c r="I225" s="83">
        <v>0</v>
      </c>
    </row>
    <row r="226" spans="1:9" x14ac:dyDescent="0.25">
      <c r="A226" s="17"/>
      <c r="B226" s="46">
        <v>45393</v>
      </c>
      <c r="C226" s="44" t="s">
        <v>7</v>
      </c>
      <c r="D226" s="47">
        <v>59835616.438000001</v>
      </c>
      <c r="E226" s="47"/>
      <c r="F226" s="83"/>
      <c r="G226" s="83">
        <f t="shared" si="12"/>
        <v>59835616.438000001</v>
      </c>
      <c r="H226" s="83">
        <v>0</v>
      </c>
      <c r="I226" s="83">
        <v>0</v>
      </c>
    </row>
    <row r="227" spans="1:9" x14ac:dyDescent="0.25">
      <c r="A227" s="17"/>
      <c r="B227" s="46">
        <v>45484</v>
      </c>
      <c r="C227" s="44" t="s">
        <v>7</v>
      </c>
      <c r="D227" s="47">
        <v>59835616.438000001</v>
      </c>
      <c r="E227" s="47"/>
      <c r="F227" s="83"/>
      <c r="G227" s="83">
        <f t="shared" si="12"/>
        <v>59835616.438000001</v>
      </c>
      <c r="H227" s="83">
        <v>0</v>
      </c>
      <c r="I227" s="83">
        <v>0</v>
      </c>
    </row>
    <row r="228" spans="1:9" x14ac:dyDescent="0.25">
      <c r="A228" s="17"/>
      <c r="B228" s="46">
        <v>45575</v>
      </c>
      <c r="C228" s="44" t="s">
        <v>7</v>
      </c>
      <c r="D228" s="47">
        <v>59835616.438000001</v>
      </c>
      <c r="E228" s="47"/>
      <c r="F228" s="83"/>
      <c r="G228" s="83">
        <f t="shared" si="12"/>
        <v>59835616.438000001</v>
      </c>
      <c r="H228" s="83">
        <v>0</v>
      </c>
      <c r="I228" s="83">
        <v>0</v>
      </c>
    </row>
    <row r="229" spans="1:9" x14ac:dyDescent="0.25">
      <c r="A229" s="17"/>
      <c r="B229" s="46">
        <v>45666</v>
      </c>
      <c r="C229" s="44" t="s">
        <v>7</v>
      </c>
      <c r="D229" s="47">
        <v>59835616.438000001</v>
      </c>
      <c r="E229" s="47"/>
      <c r="F229" s="83"/>
      <c r="G229" s="83">
        <f t="shared" si="12"/>
        <v>59835616.438000001</v>
      </c>
      <c r="H229" s="83">
        <v>0</v>
      </c>
      <c r="I229" s="83">
        <v>0</v>
      </c>
    </row>
    <row r="230" spans="1:9" s="20" customFormat="1" x14ac:dyDescent="0.25">
      <c r="A230" s="17"/>
      <c r="B230" s="46">
        <v>45757</v>
      </c>
      <c r="C230" s="44" t="s">
        <v>7</v>
      </c>
      <c r="D230" s="47">
        <v>59835616.438000001</v>
      </c>
      <c r="E230" s="47"/>
      <c r="F230" s="83"/>
      <c r="G230" s="83">
        <f t="shared" si="12"/>
        <v>59835616.438000001</v>
      </c>
      <c r="H230" s="83">
        <v>0</v>
      </c>
      <c r="I230" s="83">
        <v>0</v>
      </c>
    </row>
    <row r="231" spans="1:9" s="11" customFormat="1" x14ac:dyDescent="0.25">
      <c r="A231" s="17"/>
      <c r="B231" s="46">
        <v>45848</v>
      </c>
      <c r="C231" s="44" t="s">
        <v>7</v>
      </c>
      <c r="D231" s="47">
        <v>59835616.438000001</v>
      </c>
      <c r="E231" s="47"/>
      <c r="F231" s="83"/>
      <c r="G231" s="83">
        <f t="shared" si="12"/>
        <v>59835616.438000001</v>
      </c>
      <c r="H231" s="83">
        <v>0</v>
      </c>
      <c r="I231" s="83">
        <v>0</v>
      </c>
    </row>
    <row r="232" spans="1:9" s="11" customFormat="1" x14ac:dyDescent="0.25">
      <c r="A232" s="18"/>
      <c r="B232" s="46">
        <v>45848</v>
      </c>
      <c r="C232" s="44" t="s">
        <v>7</v>
      </c>
      <c r="D232" s="49"/>
      <c r="E232" s="47">
        <v>2000000000</v>
      </c>
      <c r="F232" s="84"/>
      <c r="G232" s="84">
        <v>0</v>
      </c>
      <c r="H232" s="84">
        <v>0</v>
      </c>
      <c r="I232" s="84">
        <f>E232</f>
        <v>2000000000</v>
      </c>
    </row>
    <row r="233" spans="1:9" s="11" customFormat="1" ht="15.75" thickBot="1" x14ac:dyDescent="0.3">
      <c r="A233" s="5"/>
      <c r="B233" s="62"/>
      <c r="C233" s="63"/>
      <c r="D233" s="64">
        <f>SUM(D212:D231)</f>
        <v>1197369863.0059998</v>
      </c>
      <c r="E233" s="64">
        <f>SUM(E232)</f>
        <v>2000000000</v>
      </c>
      <c r="F233" s="75">
        <f>SUM(F212:F232)</f>
        <v>239342465.752</v>
      </c>
      <c r="G233" s="75">
        <f>SUM(G212:G232)</f>
        <v>658191780.81799996</v>
      </c>
      <c r="H233" s="75">
        <f t="shared" ref="H233:I233" si="13">SUM(H212:H232)</f>
        <v>0</v>
      </c>
      <c r="I233" s="75">
        <f t="shared" si="13"/>
        <v>2000000000</v>
      </c>
    </row>
    <row r="234" spans="1:9" s="21" customFormat="1" ht="15.75" thickTop="1" x14ac:dyDescent="0.25">
      <c r="A234" s="65"/>
      <c r="B234" s="66"/>
      <c r="C234" s="67"/>
      <c r="D234" s="68"/>
      <c r="E234" s="68"/>
    </row>
    <row r="235" spans="1:9" s="21" customFormat="1" x14ac:dyDescent="0.25">
      <c r="A235" s="65"/>
      <c r="B235" s="66"/>
      <c r="C235" s="67"/>
      <c r="D235" s="87" t="s">
        <v>3</v>
      </c>
      <c r="E235" s="87" t="s">
        <v>2</v>
      </c>
      <c r="F235" s="87" t="s">
        <v>21</v>
      </c>
      <c r="G235" s="87" t="s">
        <v>22</v>
      </c>
      <c r="H235" s="87" t="s">
        <v>21</v>
      </c>
      <c r="I235" s="88" t="s">
        <v>22</v>
      </c>
    </row>
    <row r="236" spans="1:9" s="21" customFormat="1" ht="30.75" customHeight="1" thickBot="1" x14ac:dyDescent="0.3">
      <c r="A236" s="115" t="s">
        <v>23</v>
      </c>
      <c r="B236" s="116"/>
      <c r="C236" s="117"/>
      <c r="D236" s="75">
        <f>D15+D28+D59+D74+D103+D136+D157+D192+D233</f>
        <v>5302178082.1839991</v>
      </c>
      <c r="E236" s="89">
        <f>E15+E28+E59+E74+E103+E136+E157+E192+E233</f>
        <v>15000000000</v>
      </c>
      <c r="F236" s="89">
        <f>F15+F28+F59+F74+F103+F136+F157+F192+F233</f>
        <v>1374972602.7380002</v>
      </c>
      <c r="G236" s="89">
        <f t="shared" ref="G236:I236" si="14">G15+G28+G59+G74+G103+G136+G157+G192+G233</f>
        <v>2016958904.1079998</v>
      </c>
      <c r="H236" s="89">
        <f t="shared" si="14"/>
        <v>2000000000</v>
      </c>
      <c r="I236" s="75">
        <f t="shared" si="14"/>
        <v>12000000000</v>
      </c>
    </row>
    <row r="237" spans="1:9" s="21" customFormat="1" ht="15.75" thickTop="1" x14ac:dyDescent="0.25">
      <c r="A237" s="65"/>
      <c r="B237" s="66"/>
      <c r="C237" s="67"/>
      <c r="D237" s="68"/>
      <c r="E237" s="68"/>
    </row>
    <row r="238" spans="1:9" s="21" customFormat="1" ht="23.25" customHeight="1" x14ac:dyDescent="0.25">
      <c r="A238" s="65"/>
      <c r="B238" s="66"/>
      <c r="C238" s="67"/>
      <c r="D238" s="68"/>
      <c r="E238" s="68"/>
    </row>
    <row r="239" spans="1:9" s="21" customFormat="1" ht="23.25" customHeight="1" x14ac:dyDescent="0.25">
      <c r="A239" s="65"/>
      <c r="B239" s="66"/>
      <c r="C239" s="67"/>
      <c r="D239" s="68"/>
      <c r="E239" s="68"/>
    </row>
    <row r="240" spans="1:9" s="21" customFormat="1" ht="23.25" customHeight="1" x14ac:dyDescent="0.25">
      <c r="A240" s="65"/>
      <c r="B240" s="66"/>
      <c r="C240" s="67"/>
      <c r="D240" s="68"/>
      <c r="E240" s="68"/>
    </row>
    <row r="241" spans="1:9" s="21" customFormat="1" ht="23.25" customHeight="1" x14ac:dyDescent="0.25">
      <c r="A241" s="65"/>
      <c r="B241" s="66"/>
      <c r="C241" s="67"/>
      <c r="D241" s="68"/>
      <c r="E241" s="68"/>
    </row>
    <row r="242" spans="1:9" s="11" customFormat="1" x14ac:dyDescent="0.25">
      <c r="A242"/>
      <c r="B242"/>
      <c r="C242"/>
      <c r="D242"/>
      <c r="E242"/>
      <c r="F242"/>
      <c r="G242"/>
      <c r="H242"/>
      <c r="I242"/>
    </row>
    <row r="243" spans="1:9" s="11" customFormat="1" x14ac:dyDescent="0.25">
      <c r="A243" s="1"/>
      <c r="B243" s="2"/>
      <c r="C243"/>
      <c r="D243" s="3"/>
      <c r="E243" s="3"/>
      <c r="F243"/>
      <c r="G243"/>
      <c r="H243"/>
      <c r="I243"/>
    </row>
    <row r="244" spans="1:9" s="11" customFormat="1" x14ac:dyDescent="0.25">
      <c r="A244" s="105" t="s">
        <v>1</v>
      </c>
      <c r="B244" s="105"/>
      <c r="C244" s="105"/>
      <c r="D244" s="105"/>
      <c r="E244" s="105"/>
      <c r="F244" s="105"/>
      <c r="G244" s="105"/>
      <c r="H244" s="105"/>
      <c r="I244" s="105"/>
    </row>
    <row r="245" spans="1:9" s="11" customFormat="1" x14ac:dyDescent="0.25">
      <c r="A245" s="105" t="str">
        <f>A4</f>
        <v>AL 31/12/2021</v>
      </c>
      <c r="B245" s="105"/>
      <c r="C245" s="105"/>
      <c r="D245" s="105"/>
      <c r="E245" s="105"/>
      <c r="F245" s="105"/>
      <c r="G245" s="105"/>
      <c r="H245" s="105"/>
      <c r="I245" s="105"/>
    </row>
    <row r="246" spans="1:9" s="11" customFormat="1" x14ac:dyDescent="0.25">
      <c r="A246" s="4"/>
      <c r="B246" s="4"/>
      <c r="C246"/>
      <c r="D246" s="3"/>
      <c r="E246" s="3"/>
      <c r="F246"/>
      <c r="G246"/>
      <c r="H246"/>
      <c r="I246"/>
    </row>
    <row r="247" spans="1:9" s="11" customFormat="1" ht="23.25" x14ac:dyDescent="0.35">
      <c r="A247" s="103" t="s">
        <v>10</v>
      </c>
      <c r="B247" s="104"/>
      <c r="C247" s="104"/>
      <c r="D247" s="104"/>
      <c r="E247" s="104"/>
      <c r="F247" s="104"/>
      <c r="G247" s="104"/>
      <c r="H247" s="104"/>
      <c r="I247" s="104"/>
    </row>
    <row r="248" spans="1:9" s="11" customFormat="1" x14ac:dyDescent="0.25"/>
    <row r="249" spans="1:9" s="11" customFormat="1" ht="15.75" thickBot="1" x14ac:dyDescent="0.3"/>
    <row r="250" spans="1:9" s="11" customFormat="1" ht="28.5" customHeight="1" thickBot="1" x14ac:dyDescent="0.3">
      <c r="F250" s="118" t="s">
        <v>8</v>
      </c>
      <c r="G250" s="119"/>
      <c r="H250" s="118" t="s">
        <v>9</v>
      </c>
      <c r="I250" s="119"/>
    </row>
    <row r="251" spans="1:9" s="11" customFormat="1" ht="27.75" customHeight="1" x14ac:dyDescent="0.25">
      <c r="D251" s="90"/>
      <c r="E251" s="90"/>
      <c r="F251" s="100" t="s">
        <v>21</v>
      </c>
      <c r="G251" s="100" t="s">
        <v>22</v>
      </c>
      <c r="H251" s="100" t="s">
        <v>21</v>
      </c>
      <c r="I251" s="101" t="s">
        <v>22</v>
      </c>
    </row>
    <row r="252" spans="1:9" s="11" customFormat="1" ht="33" customHeight="1" thickBot="1" x14ac:dyDescent="0.3">
      <c r="A252" s="111" t="s">
        <v>25</v>
      </c>
      <c r="B252" s="112"/>
      <c r="C252" s="112"/>
      <c r="D252" s="112"/>
      <c r="E252" s="113"/>
      <c r="F252" s="91">
        <f>F236</f>
        <v>1374972602.7380002</v>
      </c>
      <c r="G252" s="91">
        <f>G236</f>
        <v>2016958904.1079998</v>
      </c>
      <c r="H252" s="91">
        <f>H236</f>
        <v>2000000000</v>
      </c>
      <c r="I252" s="91">
        <f>I236</f>
        <v>12000000000</v>
      </c>
    </row>
    <row r="253" spans="1:9" s="69" customFormat="1" ht="35.25" customHeight="1" thickTop="1" thickBot="1" x14ac:dyDescent="0.3">
      <c r="A253" s="114" t="s">
        <v>26</v>
      </c>
      <c r="B253" s="114"/>
      <c r="C253" s="114"/>
      <c r="D253" s="114"/>
      <c r="E253" s="114"/>
      <c r="F253" s="92">
        <f>SUM(F252:F252)</f>
        <v>1374972602.7380002</v>
      </c>
      <c r="G253" s="92">
        <f>SUM(G252:G252)</f>
        <v>2016958904.1079998</v>
      </c>
      <c r="H253" s="92">
        <f>SUM(H252:H252)</f>
        <v>2000000000</v>
      </c>
      <c r="I253" s="92">
        <f>SUM(I252:I252)</f>
        <v>12000000000</v>
      </c>
    </row>
    <row r="254" spans="1:9" s="11" customFormat="1" ht="15.75" thickTop="1" x14ac:dyDescent="0.25"/>
    <row r="255" spans="1:9" s="11" customFormat="1" x14ac:dyDescent="0.25"/>
    <row r="256" spans="1:9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</sheetData>
  <mergeCells count="53">
    <mergeCell ref="A252:E252"/>
    <mergeCell ref="A253:E253"/>
    <mergeCell ref="A236:C236"/>
    <mergeCell ref="A244:I244"/>
    <mergeCell ref="A245:I245"/>
    <mergeCell ref="A247:I247"/>
    <mergeCell ref="F250:G250"/>
    <mergeCell ref="H250:I250"/>
    <mergeCell ref="F210:G210"/>
    <mergeCell ref="H210:I210"/>
    <mergeCell ref="A6:I6"/>
    <mergeCell ref="A3:I3"/>
    <mergeCell ref="A4:I4"/>
    <mergeCell ref="A43:I43"/>
    <mergeCell ref="A44:I44"/>
    <mergeCell ref="A46:I46"/>
    <mergeCell ref="A48:E48"/>
    <mergeCell ref="F48:G48"/>
    <mergeCell ref="H88:I88"/>
    <mergeCell ref="F105:G105"/>
    <mergeCell ref="H105:I105"/>
    <mergeCell ref="F138:G138"/>
    <mergeCell ref="H138:I138"/>
    <mergeCell ref="A61:E61"/>
    <mergeCell ref="H48:I48"/>
    <mergeCell ref="A166:I166"/>
    <mergeCell ref="A167:I167"/>
    <mergeCell ref="A171:E171"/>
    <mergeCell ref="A138:E138"/>
    <mergeCell ref="A126:I126"/>
    <mergeCell ref="A105:E105"/>
    <mergeCell ref="A84:I84"/>
    <mergeCell ref="A85:I85"/>
    <mergeCell ref="A87:I87"/>
    <mergeCell ref="A125:I125"/>
    <mergeCell ref="F88:G88"/>
    <mergeCell ref="A88:E88"/>
    <mergeCell ref="A8:E8"/>
    <mergeCell ref="A19:E19"/>
    <mergeCell ref="A210:E210"/>
    <mergeCell ref="A169:I169"/>
    <mergeCell ref="A205:I205"/>
    <mergeCell ref="A206:I206"/>
    <mergeCell ref="A208:I208"/>
    <mergeCell ref="F8:G8"/>
    <mergeCell ref="H8:I8"/>
    <mergeCell ref="F19:G19"/>
    <mergeCell ref="H19:I19"/>
    <mergeCell ref="F61:G61"/>
    <mergeCell ref="H61:I61"/>
    <mergeCell ref="F171:G171"/>
    <mergeCell ref="H171:I171"/>
    <mergeCell ref="A128:I128"/>
  </mergeCells>
  <pageMargins left="0.51181102362204722" right="0.51181102362204722" top="0.35433070866141736" bottom="0.35433070866141736" header="0.31496062992125984" footer="0.31496062992125984"/>
  <pageSetup paperSize="9" scale="85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VRO9HCoThPqtygeM8gEzqC1CzhI=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d3TvQOR9ySCV/m2VaYBaosbaiiQ=</DigestValue>
    </Reference>
  </SignedInfo>
  <SignatureValue>mWRt0OQ4RuuIE9W+CUZSTr+WrIPz5OVDzq35+gF0RdFeyFmy8aJ1NMM6GNDK3btwNygU2s0paEGF
EWAlCutQ3QT6kydtav3C9YHTUen/Zs9ByXD2YxLAF4kyvxhUXs/9hcbp9Tvf7FU04zvDN+reJ9Z6
Gm7I9Z9Pel0TzpPZ98DEK+tnz+aHoll05kEy/7DMuojQDWo1u/8DKUrR4TjtcWTfi6a+Kqy8lvEd
ivT7Nf9k90yVP1NYpzM85wu+M2BbpIA0z918eOEvnFqCUy9hFbHbRkSmcF9fykL0/ssAcKBX+OAv
gR18L646+3uZvHibBVJYkpjx5C/kbVgpkqxS0g==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WbEtAAH64OoYlEDDFS2g8ctM3Ao=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0N4ufjSCBCg8c2N0ghsWoabd84Y=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ngRC1Nj6UuybxN0XVBvQzd80hjw=</DigestValue>
      </Reference>
      <Reference URI="/xl/worksheets/sheet1.xml?ContentType=application/vnd.openxmlformats-officedocument.spreadsheetml.worksheet+xml">
        <DigestMethod Algorithm="http://www.w3.org/2000/09/xmldsig#sha1"/>
        <DigestValue>dcgXy1h08d2rsgwwEO6aU9VxJc0=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1bkfXlsv8LDg10jXpR399Raj2GI=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U2WQLq4gxOBSuSEruLLS/VS72p0=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2022-03-24T14:00:45Z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2022-03-24T14:00:45Z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GtiG7NmKaEdcg3LehpDO7KTihtA=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Is254KwBDW9tsBodEOZqTW5bxz4=</DigestValue>
    </Reference>
  </SignedInfo>
  <SignatureValue>JMg/RGMNzAPxcw6r0/6T0gXTA/sIT/e1i8d80aUJJr3Dp6M2pHJq/YRG+XKfl/Tw3iTIhulkXLk7
9HeySDi5wIu4A3Scw0JwJdk33CgRtrDYLe2mAGrHwQ4PL+NXYFPHnZJdKOsFkpyEUdzUIfc2kaIC
SZqYcae8Z7d3226j15FJ95hr9+HJX7EaAsBN9PUAl+3nYi6PWwPouvIlJqndHNeqpkxwzNWJjW5t
UYFAr3KgTqu9C74WEbiWjLrRYa4CqfvpVW0QtTtOnbSvyBo8i9dolVlYnN19mH2NPkqjCKnRLS19
MeUMsqx+Stb4G8ka8sRAQ4asZTy8kf900UAx3A==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WbEtAAH64OoYlEDDFS2g8ctM3Ao=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0N4ufjSCBCg8c2N0ghsWoabd84Y=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ngRC1Nj6UuybxN0XVBvQzd80hjw=</DigestValue>
      </Reference>
      <Reference URI="/xl/worksheets/sheet1.xml?ContentType=application/vnd.openxmlformats-officedocument.spreadsheetml.worksheet+xml">
        <DigestMethod Algorithm="http://www.w3.org/2000/09/xmldsig#sha1"/>
        <DigestValue>dcgXy1h08d2rsgwwEO6aU9VxJc0=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1bkfXlsv8LDg10jXpR399Raj2GI=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U2WQLq4gxOBSuSEruLLS/VS72p0=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2022-03-24T14:01:24Z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2022-03-24T14:01:24Z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DICIEMBRE 2021 EMISION G3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2022-02-25T17:29:14Z</cp:lastPrinted>
  <dcterms:created xsi:type="dcterms:W3CDTF">2021-01-11T10:00:03Z</dcterms:created>
  <dcterms:modified xsi:type="dcterms:W3CDTF">2022-02-25T17:31:08Z</dcterms:modified>
</cp:coreProperties>
</file>